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712 Dejvické divadlo\DPS\TXT\"/>
    </mc:Choice>
  </mc:AlternateContent>
  <xr:revisionPtr revIDLastSave="0" documentId="13_ncr:1_{9D61A3E1-2E0D-42C7-838B-E2D3DF796CD1}" xr6:coauthVersionLast="47" xr6:coauthVersionMax="47" xr10:uidLastSave="{00000000-0000-0000-0000-000000000000}"/>
  <bookViews>
    <workbookView xWindow="13050" yWindow="2640" windowWidth="21600" windowHeight="15555" activeTab="2" xr2:uid="{00000000-000D-0000-FFFF-FFFF00000000}"/>
  </bookViews>
  <sheets>
    <sheet name="Výkaz mikropilot" sheetId="2" r:id="rId1"/>
    <sheet name="Výkaz oceli" sheetId="3" r:id="rId2"/>
    <sheet name="dřevo" sheetId="4" r:id="rId3"/>
  </sheets>
  <definedNames>
    <definedName name="_xlnm.Print_Area" localSheetId="0">'Výkaz mikropilot'!$A$1:$I$12</definedName>
    <definedName name="_xlnm.Print_Area" localSheetId="1">'Výkaz oceli'!$A$1:$H$31</definedName>
  </definedNames>
  <calcPr calcId="191029"/>
</workbook>
</file>

<file path=xl/calcChain.xml><?xml version="1.0" encoding="utf-8"?>
<calcChain xmlns="http://schemas.openxmlformats.org/spreadsheetml/2006/main">
  <c r="G9" i="4" l="1"/>
  <c r="F9" i="4"/>
  <c r="I4" i="4"/>
  <c r="H23" i="3"/>
  <c r="G23" i="3"/>
  <c r="G22" i="3"/>
  <c r="H22" i="3" s="1"/>
  <c r="H21" i="3"/>
  <c r="G15" i="3"/>
  <c r="G14" i="3"/>
  <c r="H14" i="3" s="1"/>
  <c r="G13" i="3"/>
  <c r="H13" i="3" s="1"/>
  <c r="G12" i="3"/>
  <c r="H12" i="3" s="1"/>
  <c r="G11" i="3"/>
  <c r="H11" i="3" s="1"/>
  <c r="G10" i="3"/>
  <c r="H10" i="3" s="1"/>
  <c r="G8" i="3"/>
  <c r="H8" i="3" s="1"/>
  <c r="G7" i="3"/>
  <c r="H7" i="3" s="1"/>
  <c r="G6" i="3"/>
  <c r="H6" i="3" s="1"/>
  <c r="G5" i="3"/>
  <c r="H5" i="3" s="1"/>
  <c r="H24" i="3"/>
  <c r="G17" i="3"/>
  <c r="H17" i="3" s="1"/>
  <c r="G18" i="3"/>
  <c r="H18" i="3" s="1"/>
  <c r="G19" i="3"/>
  <c r="H19" i="3" s="1"/>
  <c r="G20" i="3"/>
  <c r="H20" i="3" s="1"/>
  <c r="G16" i="3"/>
  <c r="H16" i="3" s="1"/>
  <c r="G9" i="3"/>
  <c r="H9" i="3" s="1"/>
  <c r="H15" i="3"/>
  <c r="G4" i="3"/>
  <c r="H4" i="3" s="1"/>
  <c r="B10" i="2"/>
  <c r="H9" i="4" l="1"/>
  <c r="H14" i="4" s="1"/>
  <c r="H26" i="3"/>
  <c r="H28" i="3" s="1"/>
  <c r="H13" i="4" l="1"/>
  <c r="H15" i="4" s="1"/>
  <c r="I4" i="2"/>
  <c r="K9" i="2"/>
  <c r="G4" i="2"/>
  <c r="G10" i="2" s="1"/>
  <c r="I10" i="2" l="1"/>
  <c r="K4" i="2"/>
  <c r="K10" i="2" l="1"/>
</calcChain>
</file>

<file path=xl/sharedStrings.xml><?xml version="1.0" encoding="utf-8"?>
<sst xmlns="http://schemas.openxmlformats.org/spreadsheetml/2006/main" count="137" uniqueCount="84">
  <si>
    <t>-</t>
  </si>
  <si>
    <t>Pozn.:</t>
  </si>
  <si>
    <t>Výkaz mikropilot</t>
  </si>
  <si>
    <t xml:space="preserve">Popis </t>
  </si>
  <si>
    <t>Průměr</t>
  </si>
  <si>
    <t>Výztuž</t>
  </si>
  <si>
    <t>Délka</t>
  </si>
  <si>
    <t>Délka kořene</t>
  </si>
  <si>
    <t>Počet</t>
  </si>
  <si>
    <t>[ m ]</t>
  </si>
  <si>
    <t>[ ks ]</t>
  </si>
  <si>
    <t>Číslo</t>
  </si>
  <si>
    <t>TR.∅108/16mm</t>
  </si>
  <si>
    <t>celkem:</t>
  </si>
  <si>
    <t>Délka celkem</t>
  </si>
  <si>
    <t>Délka kořene celkem</t>
  </si>
  <si>
    <t>č. pol.</t>
  </si>
  <si>
    <t>NÁZEV  PRVKU</t>
  </si>
  <si>
    <t>ZNAČKA OCELI</t>
  </si>
  <si>
    <t>DÉLKA PRVKU</t>
  </si>
  <si>
    <t>POČET</t>
  </si>
  <si>
    <t>HMOTNOST</t>
  </si>
  <si>
    <t>HMOTNOST 1ks</t>
  </si>
  <si>
    <t>CELKEM</t>
  </si>
  <si>
    <t>[mm]</t>
  </si>
  <si>
    <t>[ks]</t>
  </si>
  <si>
    <t>[kg/m']</t>
  </si>
  <si>
    <t>[kg]</t>
  </si>
  <si>
    <t>HEB 140</t>
  </si>
  <si>
    <t>IE 160</t>
  </si>
  <si>
    <t>S235 (Fe 360)</t>
  </si>
  <si>
    <t>CELKEM [kg]:</t>
  </si>
  <si>
    <t xml:space="preserve"> </t>
  </si>
  <si>
    <t>Rezerva 5% na konstrukční materiál a spoje</t>
  </si>
  <si>
    <t>HEB140</t>
  </si>
  <si>
    <t>MP01-MP38</t>
  </si>
  <si>
    <r>
      <t xml:space="preserve">mikropilota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vrtu 220</t>
    </r>
  </si>
  <si>
    <r>
      <t xml:space="preserve">mikropilota </t>
    </r>
    <r>
      <rPr>
        <sz val="10"/>
        <rFont val="Arial"/>
        <family val="2"/>
        <charset val="238"/>
      </rPr>
      <t>Ø vrtu 220</t>
    </r>
  </si>
  <si>
    <t>MP01-38</t>
  </si>
  <si>
    <t>U160</t>
  </si>
  <si>
    <t>TR152/10</t>
  </si>
  <si>
    <t>P20x300x300</t>
  </si>
  <si>
    <t>HLAVA MP</t>
  </si>
  <si>
    <t>Výkaz ocelových prvků ZAJIŠTĚNÍ STAVEBNÍ JÁMY</t>
  </si>
  <si>
    <t>POZN.: Výkaz výměr neobsahuje výztuhy tlakové hlavy</t>
  </si>
  <si>
    <t>Akce</t>
  </si>
  <si>
    <t>DEJVICKÉ DIVADLO</t>
  </si>
  <si>
    <t>Vypracoval</t>
  </si>
  <si>
    <t>Oleksij Pouzar</t>
  </si>
  <si>
    <t>Objekt</t>
  </si>
  <si>
    <t>Datum</t>
  </si>
  <si>
    <t>Podlaží</t>
  </si>
  <si>
    <t>1.PP</t>
  </si>
  <si>
    <t>Č. výkresu</t>
  </si>
  <si>
    <t>D.1.2_B_004</t>
  </si>
  <si>
    <t>délka celkem</t>
  </si>
  <si>
    <t>hmotnost</t>
  </si>
  <si>
    <t>VSTUPNÍ DATA</t>
  </si>
  <si>
    <t>počet</t>
  </si>
  <si>
    <t>průřez</t>
  </si>
  <si>
    <t>délka</t>
  </si>
  <si>
    <t>šířka</t>
  </si>
  <si>
    <t>(plocha)</t>
  </si>
  <si>
    <t>[kg/m]</t>
  </si>
  <si>
    <t>celkem</t>
  </si>
  <si>
    <t>materiál</t>
  </si>
  <si>
    <t>pozn.</t>
  </si>
  <si>
    <t>ks</t>
  </si>
  <si>
    <t>[cm]</t>
  </si>
  <si>
    <t>[m] ([m2])</t>
  </si>
  <si>
    <t>([kg/m2])</t>
  </si>
  <si>
    <t>OZNAČ. NA VÝKRESE</t>
  </si>
  <si>
    <t>PRŮŘEZ</t>
  </si>
  <si>
    <t>DÉLKA</t>
  </si>
  <si>
    <t>VYKÁZAT</t>
  </si>
  <si>
    <t>Celkem průřezy</t>
  </si>
  <si>
    <t>kg</t>
  </si>
  <si>
    <t>Celkem</t>
  </si>
  <si>
    <t>VÝPIS MATERIÁLU DŘEVĚNÉHO PAŽENÍ</t>
  </si>
  <si>
    <t>C16</t>
  </si>
  <si>
    <t>PAŽENÍ</t>
  </si>
  <si>
    <t>80/180</t>
  </si>
  <si>
    <t>Rezerva na prořez materiálu a spoje (10%)</t>
  </si>
  <si>
    <t>3,5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</si>
</sst>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10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sz val="10"/>
      <name val="Calibri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rgb="FF0000FF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4"/>
      <name val="Arial CE"/>
      <charset val="238"/>
    </font>
    <font>
      <sz val="10"/>
      <color rgb="FF0000FF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i/>
      <u/>
      <sz val="10"/>
      <name val="Arial CE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6" xfId="0" applyFont="1" applyBorder="1" applyAlignment="1">
      <alignment vertic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8" fillId="0" borderId="10" xfId="0" applyFont="1" applyBorder="1"/>
    <xf numFmtId="0" fontId="8" fillId="0" borderId="11" xfId="0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0" fontId="8" fillId="0" borderId="11" xfId="0" applyFont="1" applyBorder="1"/>
    <xf numFmtId="2" fontId="11" fillId="0" borderId="4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2" fontId="13" fillId="0" borderId="13" xfId="0" applyNumberFormat="1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4" fillId="0" borderId="0" xfId="1" applyFont="1" applyAlignment="1">
      <alignment horizontal="center"/>
    </xf>
    <xf numFmtId="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2" xfId="0" applyBorder="1"/>
    <xf numFmtId="0" fontId="0" fillId="0" borderId="8" xfId="0" applyBorder="1" applyAlignment="1">
      <alignment horizontal="center"/>
    </xf>
    <xf numFmtId="0" fontId="17" fillId="0" borderId="0" xfId="0" applyFont="1" applyAlignment="1">
      <alignment horizontal="center" wrapText="1"/>
    </xf>
    <xf numFmtId="2" fontId="0" fillId="0" borderId="0" xfId="0" applyNumberFormat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1" fontId="19" fillId="0" borderId="5" xfId="0" applyNumberFormat="1" applyFon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16" fillId="0" borderId="3" xfId="0" applyNumberFormat="1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21" fillId="0" borderId="0" xfId="0" applyFont="1"/>
    <xf numFmtId="0" fontId="22" fillId="0" borderId="17" xfId="0" applyFont="1" applyBorder="1"/>
    <xf numFmtId="0" fontId="23" fillId="0" borderId="18" xfId="0" applyFont="1" applyBorder="1"/>
    <xf numFmtId="0" fontId="22" fillId="0" borderId="21" xfId="0" applyFont="1" applyBorder="1"/>
    <xf numFmtId="0" fontId="22" fillId="0" borderId="23" xfId="0" applyFont="1" applyBorder="1"/>
    <xf numFmtId="0" fontId="23" fillId="0" borderId="24" xfId="0" applyFont="1" applyBorder="1"/>
    <xf numFmtId="0" fontId="22" fillId="0" borderId="25" xfId="0" applyFont="1" applyBorder="1"/>
    <xf numFmtId="0" fontId="22" fillId="0" borderId="26" xfId="0" applyFont="1" applyBorder="1" applyAlignment="1">
      <alignment horizontal="left"/>
    </xf>
    <xf numFmtId="0" fontId="22" fillId="0" borderId="27" xfId="0" applyFont="1" applyBorder="1"/>
    <xf numFmtId="0" fontId="22" fillId="0" borderId="12" xfId="0" applyFont="1" applyBorder="1"/>
    <xf numFmtId="0" fontId="23" fillId="0" borderId="29" xfId="0" applyFont="1" applyBorder="1"/>
    <xf numFmtId="0" fontId="22" fillId="0" borderId="30" xfId="0" applyFont="1" applyBorder="1"/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0" fillId="0" borderId="34" xfId="0" applyBorder="1"/>
    <xf numFmtId="0" fontId="22" fillId="0" borderId="15" xfId="0" applyFont="1" applyBorder="1" applyAlignment="1">
      <alignment horizontal="center"/>
    </xf>
    <xf numFmtId="0" fontId="0" fillId="0" borderId="35" xfId="0" applyBorder="1"/>
    <xf numFmtId="0" fontId="25" fillId="2" borderId="0" xfId="0" applyFont="1" applyFill="1"/>
    <xf numFmtId="0" fontId="26" fillId="2" borderId="0" xfId="0" applyFont="1" applyFill="1"/>
    <xf numFmtId="0" fontId="22" fillId="0" borderId="30" xfId="0" applyFont="1" applyBorder="1" applyAlignment="1">
      <alignment horizontal="center"/>
    </xf>
    <xf numFmtId="0" fontId="22" fillId="0" borderId="36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3" fillId="0" borderId="40" xfId="0" applyFont="1" applyBorder="1" applyAlignment="1">
      <alignment horizontal="center"/>
    </xf>
    <xf numFmtId="3" fontId="23" fillId="0" borderId="41" xfId="0" applyNumberFormat="1" applyFont="1" applyBorder="1" applyAlignment="1">
      <alignment horizontal="center"/>
    </xf>
    <xf numFmtId="49" fontId="28" fillId="0" borderId="41" xfId="0" applyNumberFormat="1" applyFont="1" applyBorder="1" applyAlignment="1">
      <alignment horizontal="center"/>
    </xf>
    <xf numFmtId="3" fontId="23" fillId="0" borderId="41" xfId="0" applyNumberFormat="1" applyFont="1" applyBorder="1"/>
    <xf numFmtId="4" fontId="23" fillId="0" borderId="41" xfId="0" applyNumberFormat="1" applyFont="1" applyBorder="1"/>
    <xf numFmtId="166" fontId="23" fillId="0" borderId="42" xfId="0" applyNumberFormat="1" applyFont="1" applyBorder="1"/>
    <xf numFmtId="3" fontId="23" fillId="0" borderId="40" xfId="0" applyNumberFormat="1" applyFont="1" applyBorder="1"/>
    <xf numFmtId="49" fontId="23" fillId="0" borderId="41" xfId="0" applyNumberFormat="1" applyFont="1" applyBorder="1" applyAlignment="1">
      <alignment horizontal="center"/>
    </xf>
    <xf numFmtId="0" fontId="23" fillId="0" borderId="43" xfId="0" applyFont="1" applyBorder="1"/>
    <xf numFmtId="0" fontId="0" fillId="2" borderId="0" xfId="0" applyFill="1" applyAlignment="1">
      <alignment horizontal="center"/>
    </xf>
    <xf numFmtId="0" fontId="23" fillId="0" borderId="44" xfId="0" applyFont="1" applyBorder="1" applyAlignment="1">
      <alignment horizontal="center"/>
    </xf>
    <xf numFmtId="3" fontId="23" fillId="0" borderId="45" xfId="0" applyNumberFormat="1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3" fontId="23" fillId="0" borderId="45" xfId="0" applyNumberFormat="1" applyFont="1" applyBorder="1"/>
    <xf numFmtId="167" fontId="23" fillId="0" borderId="45" xfId="0" applyNumberFormat="1" applyFont="1" applyBorder="1"/>
    <xf numFmtId="166" fontId="23" fillId="0" borderId="45" xfId="0" applyNumberFormat="1" applyFont="1" applyBorder="1"/>
    <xf numFmtId="3" fontId="23" fillId="0" borderId="44" xfId="0" applyNumberFormat="1" applyFont="1" applyBorder="1"/>
    <xf numFmtId="49" fontId="23" fillId="0" borderId="45" xfId="0" applyNumberFormat="1" applyFont="1" applyBorder="1" applyAlignment="1">
      <alignment horizontal="center"/>
    </xf>
    <xf numFmtId="0" fontId="23" fillId="0" borderId="46" xfId="0" applyFont="1" applyBorder="1"/>
    <xf numFmtId="0" fontId="22" fillId="0" borderId="6" xfId="0" applyFont="1" applyBorder="1"/>
    <xf numFmtId="3" fontId="23" fillId="0" borderId="15" xfId="0" applyNumberFormat="1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3" fontId="23" fillId="0" borderId="15" xfId="0" applyNumberFormat="1" applyFont="1" applyBorder="1"/>
    <xf numFmtId="167" fontId="23" fillId="0" borderId="15" xfId="0" applyNumberFormat="1" applyFont="1" applyBorder="1"/>
    <xf numFmtId="0" fontId="23" fillId="0" borderId="15" xfId="0" applyFont="1" applyBorder="1"/>
    <xf numFmtId="1" fontId="22" fillId="0" borderId="6" xfId="0" applyNumberFormat="1" applyFont="1" applyBorder="1"/>
    <xf numFmtId="49" fontId="22" fillId="0" borderId="15" xfId="0" applyNumberFormat="1" applyFont="1" applyBorder="1" applyAlignment="1">
      <alignment horizontal="left"/>
    </xf>
    <xf numFmtId="0" fontId="23" fillId="0" borderId="35" xfId="0" applyFont="1" applyBorder="1"/>
    <xf numFmtId="0" fontId="22" fillId="0" borderId="10" xfId="0" applyFont="1" applyBorder="1"/>
    <xf numFmtId="3" fontId="23" fillId="0" borderId="11" xfId="0" applyNumberFormat="1" applyFont="1" applyBorder="1" applyAlignment="1">
      <alignment horizontal="center"/>
    </xf>
    <xf numFmtId="0" fontId="23" fillId="0" borderId="11" xfId="0" applyFont="1" applyBorder="1"/>
    <xf numFmtId="3" fontId="22" fillId="0" borderId="10" xfId="0" applyNumberFormat="1" applyFont="1" applyBorder="1"/>
    <xf numFmtId="49" fontId="22" fillId="0" borderId="47" xfId="0" applyNumberFormat="1" applyFont="1" applyBorder="1" applyAlignment="1">
      <alignment horizontal="left"/>
    </xf>
    <xf numFmtId="0" fontId="23" fillId="0" borderId="39" xfId="0" applyFont="1" applyBorder="1"/>
    <xf numFmtId="0" fontId="22" fillId="0" borderId="1" xfId="0" applyFont="1" applyBorder="1" applyAlignment="1">
      <alignment horizontal="left"/>
    </xf>
    <xf numFmtId="3" fontId="23" fillId="0" borderId="2" xfId="0" applyNumberFormat="1" applyFont="1" applyBorder="1" applyAlignment="1">
      <alignment horizontal="center"/>
    </xf>
    <xf numFmtId="0" fontId="23" fillId="0" borderId="2" xfId="0" applyFont="1" applyBorder="1"/>
    <xf numFmtId="3" fontId="22" fillId="0" borderId="1" xfId="0" applyNumberFormat="1" applyFont="1" applyBorder="1"/>
    <xf numFmtId="0" fontId="22" fillId="0" borderId="2" xfId="0" applyFont="1" applyBorder="1"/>
    <xf numFmtId="0" fontId="24" fillId="0" borderId="48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18" fillId="0" borderId="15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22" fillId="0" borderId="19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23" fillId="0" borderId="22" xfId="0" applyFont="1" applyBorder="1" applyAlignment="1">
      <alignment horizontal="right"/>
    </xf>
    <xf numFmtId="0" fontId="23" fillId="0" borderId="20" xfId="0" applyFont="1" applyBorder="1" applyAlignment="1">
      <alignment horizontal="right"/>
    </xf>
    <xf numFmtId="14" fontId="23" fillId="0" borderId="28" xfId="0" applyNumberFormat="1" applyFont="1" applyBorder="1" applyAlignment="1">
      <alignment horizontal="right"/>
    </xf>
    <xf numFmtId="0" fontId="23" fillId="0" borderId="26" xfId="0" applyFont="1" applyBorder="1" applyAlignment="1">
      <alignment horizontal="right"/>
    </xf>
    <xf numFmtId="0" fontId="22" fillId="0" borderId="0" xfId="0" applyFont="1" applyAlignment="1">
      <alignment horizontal="left"/>
    </xf>
    <xf numFmtId="0" fontId="22" fillId="0" borderId="13" xfId="0" applyFont="1" applyBorder="1" applyAlignment="1">
      <alignment horizontal="left"/>
    </xf>
    <xf numFmtId="14" fontId="24" fillId="0" borderId="31" xfId="0" applyNumberFormat="1" applyFont="1" applyBorder="1" applyAlignment="1">
      <alignment horizontal="right"/>
    </xf>
    <xf numFmtId="14" fontId="24" fillId="0" borderId="32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view="pageBreakPreview" zoomScaleNormal="100" zoomScaleSheetLayoutView="100" workbookViewId="0">
      <selection activeCell="A12" sqref="A12:I12"/>
    </sheetView>
  </sheetViews>
  <sheetFormatPr defaultRowHeight="15" x14ac:dyDescent="0.25"/>
  <cols>
    <col min="1" max="2" width="13" customWidth="1"/>
    <col min="3" max="3" width="24.5703125" customWidth="1"/>
    <col min="5" max="5" width="14.140625" customWidth="1"/>
    <col min="6" max="7" width="9.7109375" customWidth="1"/>
  </cols>
  <sheetData>
    <row r="1" spans="1:11" ht="18.75" thickBot="1" x14ac:dyDescent="0.3">
      <c r="A1" s="141" t="s">
        <v>2</v>
      </c>
      <c r="B1" s="142"/>
      <c r="C1" s="142"/>
      <c r="D1" s="142"/>
      <c r="E1" s="142"/>
      <c r="F1" s="142"/>
      <c r="G1" s="142"/>
      <c r="H1" s="142"/>
      <c r="I1" s="143"/>
    </row>
    <row r="2" spans="1:11" ht="45.75" thickBot="1" x14ac:dyDescent="0.3">
      <c r="A2" s="4" t="s">
        <v>11</v>
      </c>
      <c r="B2" s="5" t="s">
        <v>8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14</v>
      </c>
      <c r="H2" s="5" t="s">
        <v>7</v>
      </c>
      <c r="I2" s="9" t="s">
        <v>15</v>
      </c>
    </row>
    <row r="3" spans="1:11" ht="15.75" thickBot="1" x14ac:dyDescent="0.3">
      <c r="A3" s="10"/>
      <c r="B3" s="11" t="s">
        <v>10</v>
      </c>
      <c r="C3" s="11"/>
      <c r="D3" s="12" t="s">
        <v>9</v>
      </c>
      <c r="E3" s="12"/>
      <c r="F3" s="12" t="s">
        <v>9</v>
      </c>
      <c r="G3" s="12" t="s">
        <v>9</v>
      </c>
      <c r="H3" s="11" t="s">
        <v>9</v>
      </c>
      <c r="I3" s="13" t="s">
        <v>9</v>
      </c>
    </row>
    <row r="4" spans="1:11" x14ac:dyDescent="0.25">
      <c r="A4" s="14" t="s">
        <v>35</v>
      </c>
      <c r="B4" s="15">
        <v>38</v>
      </c>
      <c r="C4" s="16" t="s">
        <v>36</v>
      </c>
      <c r="D4" s="17">
        <v>0.22</v>
      </c>
      <c r="E4" s="17" t="s">
        <v>12</v>
      </c>
      <c r="F4" s="31">
        <v>6</v>
      </c>
      <c r="G4" s="31">
        <f>B4*F4</f>
        <v>228</v>
      </c>
      <c r="H4" s="31">
        <v>3</v>
      </c>
      <c r="I4" s="32">
        <f>B4*H4</f>
        <v>114</v>
      </c>
      <c r="J4">
        <v>19.39</v>
      </c>
      <c r="K4">
        <f>G4*J4</f>
        <v>4420.92</v>
      </c>
    </row>
    <row r="5" spans="1:11" x14ac:dyDescent="0.25">
      <c r="A5" s="14"/>
      <c r="B5" s="18"/>
      <c r="C5" s="16"/>
      <c r="D5" s="17"/>
      <c r="E5" s="17"/>
      <c r="F5" s="31"/>
      <c r="G5" s="31"/>
      <c r="H5" s="31"/>
      <c r="I5" s="32"/>
    </row>
    <row r="6" spans="1:11" x14ac:dyDescent="0.25">
      <c r="A6" s="14"/>
      <c r="B6" s="18"/>
      <c r="C6" s="16"/>
      <c r="D6" s="17"/>
      <c r="E6" s="17"/>
      <c r="F6" s="31"/>
      <c r="G6" s="31"/>
      <c r="H6" s="31"/>
      <c r="I6" s="32"/>
    </row>
    <row r="7" spans="1:11" x14ac:dyDescent="0.25">
      <c r="A7" s="14"/>
      <c r="B7" s="18"/>
      <c r="C7" s="16"/>
      <c r="D7" s="17"/>
      <c r="E7" s="17"/>
      <c r="F7" s="31"/>
      <c r="G7" s="31"/>
      <c r="H7" s="31"/>
      <c r="I7" s="60"/>
    </row>
    <row r="8" spans="1:11" x14ac:dyDescent="0.25">
      <c r="A8" s="14"/>
      <c r="B8" s="18"/>
      <c r="C8" s="16"/>
      <c r="D8" s="17"/>
      <c r="E8" s="17"/>
      <c r="F8" s="31"/>
      <c r="G8" s="31"/>
      <c r="H8" s="31"/>
      <c r="I8" s="60"/>
    </row>
    <row r="9" spans="1:11" ht="15.75" thickBot="1" x14ac:dyDescent="0.3">
      <c r="A9" s="14"/>
      <c r="B9" s="18"/>
      <c r="C9" s="16"/>
      <c r="D9" s="17"/>
      <c r="E9" s="17"/>
      <c r="F9" s="31"/>
      <c r="G9" s="31"/>
      <c r="H9" s="31"/>
      <c r="I9" s="32"/>
      <c r="J9">
        <v>36.119999999999997</v>
      </c>
      <c r="K9">
        <f t="shared" ref="K9" si="0">G9*J9</f>
        <v>0</v>
      </c>
    </row>
    <row r="10" spans="1:11" x14ac:dyDescent="0.25">
      <c r="A10" s="19" t="s">
        <v>13</v>
      </c>
      <c r="B10" s="20">
        <f>SUM(B4:B6)+SUM(B8)</f>
        <v>38</v>
      </c>
      <c r="C10" s="21" t="s">
        <v>37</v>
      </c>
      <c r="D10" s="22">
        <v>0.22</v>
      </c>
      <c r="E10" s="22" t="s">
        <v>12</v>
      </c>
      <c r="F10" s="23"/>
      <c r="G10" s="29">
        <f>SUM(G4:G6)+SUM(G8)</f>
        <v>228</v>
      </c>
      <c r="H10" s="24"/>
      <c r="I10" s="30">
        <f>SUM(I4:I6)+SUM(I8)</f>
        <v>114</v>
      </c>
      <c r="K10">
        <f>SUM(K4:K9)</f>
        <v>4420.92</v>
      </c>
    </row>
    <row r="11" spans="1:11" ht="15.75" thickBot="1" x14ac:dyDescent="0.3">
      <c r="A11" s="25"/>
      <c r="B11" s="63"/>
      <c r="C11" s="26"/>
      <c r="D11" s="27"/>
      <c r="E11" s="27"/>
      <c r="F11" s="28"/>
      <c r="G11" s="63"/>
      <c r="H11" s="28"/>
      <c r="I11" s="63"/>
    </row>
    <row r="12" spans="1:11" ht="15" customHeight="1" x14ac:dyDescent="0.25">
      <c r="A12" s="144" t="s">
        <v>44</v>
      </c>
      <c r="B12" s="145"/>
      <c r="C12" s="145"/>
      <c r="D12" s="145"/>
      <c r="E12" s="145"/>
      <c r="F12" s="145"/>
      <c r="G12" s="145"/>
      <c r="H12" s="145"/>
      <c r="I12" s="145"/>
    </row>
  </sheetData>
  <mergeCells count="2">
    <mergeCell ref="A1:I1"/>
    <mergeCell ref="A12:I12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10" customWidth="1"/>
    <col min="2" max="2" width="20.28515625" customWidth="1"/>
    <col min="3" max="3" width="20.42578125" customWidth="1"/>
    <col min="4" max="4" width="9.140625" style="38"/>
    <col min="5" max="5" width="7.85546875" customWidth="1"/>
    <col min="6" max="6" width="11.42578125" customWidth="1"/>
    <col min="7" max="7" width="11.140625" customWidth="1"/>
    <col min="8" max="8" width="10.28515625" style="71" customWidth="1"/>
  </cols>
  <sheetData>
    <row r="1" spans="1:17" ht="20.25" customHeight="1" thickBot="1" x14ac:dyDescent="0.3">
      <c r="A1" s="146" t="s">
        <v>43</v>
      </c>
      <c r="B1" s="147"/>
      <c r="C1" s="147"/>
      <c r="D1" s="147"/>
      <c r="E1" s="147"/>
      <c r="F1" s="147"/>
      <c r="G1" s="147"/>
      <c r="H1" s="148"/>
    </row>
    <row r="2" spans="1:17" ht="30" customHeight="1" thickBot="1" x14ac:dyDescent="0.3">
      <c r="A2" s="1" t="s">
        <v>16</v>
      </c>
      <c r="B2" s="33" t="s">
        <v>17</v>
      </c>
      <c r="C2" s="34" t="s">
        <v>18</v>
      </c>
      <c r="D2" s="35" t="s">
        <v>19</v>
      </c>
      <c r="E2" s="34" t="s">
        <v>20</v>
      </c>
      <c r="F2" s="36" t="s">
        <v>21</v>
      </c>
      <c r="G2" s="37" t="s">
        <v>22</v>
      </c>
      <c r="H2" s="65" t="s">
        <v>23</v>
      </c>
      <c r="I2" s="38"/>
    </row>
    <row r="3" spans="1:17" ht="15.75" thickBot="1" x14ac:dyDescent="0.3">
      <c r="A3" s="3"/>
      <c r="B3" s="39" t="s">
        <v>0</v>
      </c>
      <c r="C3" s="40" t="s">
        <v>0</v>
      </c>
      <c r="D3" s="41" t="s">
        <v>24</v>
      </c>
      <c r="E3" s="40" t="s">
        <v>25</v>
      </c>
      <c r="F3" s="42" t="s">
        <v>26</v>
      </c>
      <c r="G3" s="43" t="s">
        <v>27</v>
      </c>
      <c r="H3" s="66" t="s">
        <v>27</v>
      </c>
      <c r="I3" s="38"/>
      <c r="M3" t="s">
        <v>28</v>
      </c>
      <c r="N3">
        <v>33.700000000000003</v>
      </c>
      <c r="P3" t="s">
        <v>29</v>
      </c>
      <c r="Q3">
        <v>15.9</v>
      </c>
    </row>
    <row r="4" spans="1:17" x14ac:dyDescent="0.25">
      <c r="A4" s="2" t="s">
        <v>38</v>
      </c>
      <c r="B4" s="72" t="s">
        <v>36</v>
      </c>
      <c r="C4" s="38" t="s">
        <v>30</v>
      </c>
      <c r="D4" s="61">
        <v>6000</v>
      </c>
      <c r="E4" s="47">
        <v>38</v>
      </c>
      <c r="F4" s="59">
        <v>36.299999999999997</v>
      </c>
      <c r="G4" s="44">
        <f>F4*D4/1000</f>
        <v>217.79999999999998</v>
      </c>
      <c r="H4" s="67">
        <f t="shared" ref="H4:H20" si="0">G4*E4</f>
        <v>8276.4</v>
      </c>
      <c r="I4" s="38"/>
    </row>
    <row r="5" spans="1:17" x14ac:dyDescent="0.25">
      <c r="A5" s="2">
        <v>1</v>
      </c>
      <c r="B5" s="45" t="s">
        <v>34</v>
      </c>
      <c r="C5" s="38" t="s">
        <v>30</v>
      </c>
      <c r="D5" s="61">
        <v>8700</v>
      </c>
      <c r="E5" s="47">
        <v>30</v>
      </c>
      <c r="F5" s="59">
        <v>33.700000000000003</v>
      </c>
      <c r="G5" s="44">
        <f t="shared" ref="G5" si="1">F5*D5/1000</f>
        <v>293.19</v>
      </c>
      <c r="H5" s="67">
        <f t="shared" ref="H5" si="2">G5*E5</f>
        <v>8795.7000000000007</v>
      </c>
      <c r="I5" s="38"/>
    </row>
    <row r="6" spans="1:17" x14ac:dyDescent="0.25">
      <c r="A6" s="2">
        <v>2</v>
      </c>
      <c r="B6" s="45" t="s">
        <v>34</v>
      </c>
      <c r="C6" s="38" t="s">
        <v>30</v>
      </c>
      <c r="D6" s="61">
        <v>7000</v>
      </c>
      <c r="E6" s="47">
        <v>8</v>
      </c>
      <c r="F6" s="59">
        <v>33.700000000000003</v>
      </c>
      <c r="G6" s="44">
        <f t="shared" ref="G6" si="3">F6*D6/1000</f>
        <v>235.90000000000003</v>
      </c>
      <c r="H6" s="67">
        <f t="shared" ref="H6" si="4">G6*E6</f>
        <v>1887.2000000000003</v>
      </c>
      <c r="I6" s="38"/>
    </row>
    <row r="7" spans="1:17" x14ac:dyDescent="0.25">
      <c r="A7" s="2">
        <v>3</v>
      </c>
      <c r="B7" s="45" t="s">
        <v>34</v>
      </c>
      <c r="C7" s="38" t="s">
        <v>30</v>
      </c>
      <c r="D7" s="61">
        <v>8200</v>
      </c>
      <c r="E7" s="47">
        <v>2</v>
      </c>
      <c r="F7" s="59">
        <v>33.700000000000003</v>
      </c>
      <c r="G7" s="44">
        <f t="shared" ref="G7" si="5">F7*D7/1000</f>
        <v>276.33999999999997</v>
      </c>
      <c r="H7" s="67">
        <f t="shared" ref="H7" si="6">G7*E7</f>
        <v>552.67999999999995</v>
      </c>
      <c r="I7" s="38"/>
    </row>
    <row r="8" spans="1:17" x14ac:dyDescent="0.25">
      <c r="A8" s="2">
        <v>4</v>
      </c>
      <c r="B8" s="45" t="s">
        <v>34</v>
      </c>
      <c r="C8" s="38" t="s">
        <v>30</v>
      </c>
      <c r="D8" s="61">
        <v>5100</v>
      </c>
      <c r="E8" s="47">
        <v>4</v>
      </c>
      <c r="F8" s="59">
        <v>33.700000000000003</v>
      </c>
      <c r="G8" s="44">
        <f t="shared" ref="G8" si="7">F8*D8/1000</f>
        <v>171.87</v>
      </c>
      <c r="H8" s="67">
        <f t="shared" ref="H8" si="8">G8*E8</f>
        <v>687.48</v>
      </c>
      <c r="I8" s="38"/>
    </row>
    <row r="9" spans="1:17" x14ac:dyDescent="0.25">
      <c r="A9" s="2">
        <v>5</v>
      </c>
      <c r="B9" s="45" t="s">
        <v>39</v>
      </c>
      <c r="C9" s="38" t="s">
        <v>30</v>
      </c>
      <c r="D9" s="61">
        <v>1100</v>
      </c>
      <c r="E9" s="47">
        <v>8</v>
      </c>
      <c r="F9" s="59">
        <v>18.8</v>
      </c>
      <c r="G9" s="44">
        <f t="shared" ref="G9:G20" si="9">F9*D9/1000</f>
        <v>20.68</v>
      </c>
      <c r="H9" s="67">
        <f t="shared" si="0"/>
        <v>165.44</v>
      </c>
      <c r="I9" s="38"/>
    </row>
    <row r="10" spans="1:17" x14ac:dyDescent="0.25">
      <c r="A10" s="2">
        <v>6</v>
      </c>
      <c r="B10" s="45" t="s">
        <v>39</v>
      </c>
      <c r="C10" s="38" t="s">
        <v>30</v>
      </c>
      <c r="D10" s="61">
        <v>900</v>
      </c>
      <c r="E10" s="47">
        <v>8</v>
      </c>
      <c r="F10" s="59">
        <v>18.8</v>
      </c>
      <c r="G10" s="44">
        <f t="shared" ref="G10:G14" si="10">F10*D10/1000</f>
        <v>16.920000000000002</v>
      </c>
      <c r="H10" s="67">
        <f t="shared" ref="H10:H14" si="11">G10*E10</f>
        <v>135.36000000000001</v>
      </c>
      <c r="I10" s="38"/>
    </row>
    <row r="11" spans="1:17" x14ac:dyDescent="0.25">
      <c r="A11" s="2">
        <v>7</v>
      </c>
      <c r="B11" s="45" t="s">
        <v>39</v>
      </c>
      <c r="C11" s="38" t="s">
        <v>30</v>
      </c>
      <c r="D11" s="61">
        <v>1200</v>
      </c>
      <c r="E11" s="47">
        <v>32</v>
      </c>
      <c r="F11" s="59">
        <v>18.8</v>
      </c>
      <c r="G11" s="44">
        <f t="shared" si="10"/>
        <v>22.56</v>
      </c>
      <c r="H11" s="67">
        <f t="shared" si="11"/>
        <v>721.92</v>
      </c>
      <c r="I11" s="38"/>
    </row>
    <row r="12" spans="1:17" x14ac:dyDescent="0.25">
      <c r="A12" s="2">
        <v>8</v>
      </c>
      <c r="B12" s="45" t="s">
        <v>39</v>
      </c>
      <c r="C12" s="38" t="s">
        <v>30</v>
      </c>
      <c r="D12" s="61">
        <v>830</v>
      </c>
      <c r="E12" s="47">
        <v>4</v>
      </c>
      <c r="F12" s="59">
        <v>18.8</v>
      </c>
      <c r="G12" s="44">
        <f t="shared" si="10"/>
        <v>15.603999999999999</v>
      </c>
      <c r="H12" s="67">
        <f t="shared" si="11"/>
        <v>62.415999999999997</v>
      </c>
      <c r="I12" s="38"/>
    </row>
    <row r="13" spans="1:17" x14ac:dyDescent="0.25">
      <c r="A13" s="2">
        <v>9</v>
      </c>
      <c r="B13" s="45" t="s">
        <v>39</v>
      </c>
      <c r="C13" s="38" t="s">
        <v>30</v>
      </c>
      <c r="D13" s="61">
        <v>550</v>
      </c>
      <c r="E13" s="47">
        <v>4</v>
      </c>
      <c r="F13" s="59">
        <v>18.8</v>
      </c>
      <c r="G13" s="44">
        <f t="shared" si="10"/>
        <v>10.34</v>
      </c>
      <c r="H13" s="67">
        <f t="shared" si="11"/>
        <v>41.36</v>
      </c>
      <c r="I13" s="38"/>
    </row>
    <row r="14" spans="1:17" x14ac:dyDescent="0.25">
      <c r="A14" s="2">
        <v>10</v>
      </c>
      <c r="B14" s="45" t="s">
        <v>40</v>
      </c>
      <c r="C14" s="38" t="s">
        <v>30</v>
      </c>
      <c r="D14" s="61">
        <v>2200</v>
      </c>
      <c r="E14" s="47">
        <v>4</v>
      </c>
      <c r="F14" s="59">
        <v>35</v>
      </c>
      <c r="G14" s="64">
        <f t="shared" si="10"/>
        <v>77</v>
      </c>
      <c r="H14" s="68">
        <f t="shared" si="11"/>
        <v>308</v>
      </c>
      <c r="I14" s="38"/>
    </row>
    <row r="15" spans="1:17" x14ac:dyDescent="0.25">
      <c r="A15" s="2">
        <v>11</v>
      </c>
      <c r="B15" s="45" t="s">
        <v>40</v>
      </c>
      <c r="C15" s="38" t="s">
        <v>30</v>
      </c>
      <c r="D15" s="61">
        <v>4850</v>
      </c>
      <c r="E15" s="47">
        <v>10</v>
      </c>
      <c r="F15" s="59">
        <v>35</v>
      </c>
      <c r="G15" s="64">
        <f>F15*D15/1000</f>
        <v>169.75</v>
      </c>
      <c r="H15" s="68">
        <f t="shared" si="0"/>
        <v>1697.5</v>
      </c>
      <c r="I15" s="38"/>
    </row>
    <row r="16" spans="1:17" x14ac:dyDescent="0.25">
      <c r="A16" s="2">
        <v>12</v>
      </c>
      <c r="B16" s="45" t="s">
        <v>40</v>
      </c>
      <c r="C16" s="38" t="s">
        <v>30</v>
      </c>
      <c r="D16" s="61">
        <v>6300</v>
      </c>
      <c r="E16" s="47">
        <v>2</v>
      </c>
      <c r="F16" s="59">
        <v>35</v>
      </c>
      <c r="G16" s="64">
        <f t="shared" si="9"/>
        <v>220.5</v>
      </c>
      <c r="H16" s="68">
        <f t="shared" si="0"/>
        <v>441</v>
      </c>
      <c r="I16" s="38"/>
    </row>
    <row r="17" spans="1:9" x14ac:dyDescent="0.25">
      <c r="A17" s="2">
        <v>13</v>
      </c>
      <c r="B17" s="45" t="s">
        <v>40</v>
      </c>
      <c r="C17" s="38" t="s">
        <v>30</v>
      </c>
      <c r="D17" s="61">
        <v>1500</v>
      </c>
      <c r="E17" s="47">
        <v>2</v>
      </c>
      <c r="F17" s="59">
        <v>35</v>
      </c>
      <c r="G17" s="64">
        <f t="shared" si="9"/>
        <v>52.5</v>
      </c>
      <c r="H17" s="68">
        <f t="shared" si="0"/>
        <v>105</v>
      </c>
      <c r="I17" s="38"/>
    </row>
    <row r="18" spans="1:9" x14ac:dyDescent="0.25">
      <c r="A18" s="2">
        <v>14</v>
      </c>
      <c r="B18" s="45" t="s">
        <v>40</v>
      </c>
      <c r="C18" s="38" t="s">
        <v>30</v>
      </c>
      <c r="D18" s="61">
        <v>4650</v>
      </c>
      <c r="E18" s="47">
        <v>6</v>
      </c>
      <c r="F18" s="59">
        <v>35</v>
      </c>
      <c r="G18" s="64">
        <f t="shared" si="9"/>
        <v>162.75</v>
      </c>
      <c r="H18" s="68">
        <f t="shared" si="0"/>
        <v>976.5</v>
      </c>
      <c r="I18" s="38"/>
    </row>
    <row r="19" spans="1:9" x14ac:dyDescent="0.25">
      <c r="A19" s="2">
        <v>15</v>
      </c>
      <c r="B19" s="45" t="s">
        <v>40</v>
      </c>
      <c r="C19" s="38" t="s">
        <v>30</v>
      </c>
      <c r="D19" s="61">
        <v>5000</v>
      </c>
      <c r="E19" s="47">
        <v>2</v>
      </c>
      <c r="F19" s="59">
        <v>35</v>
      </c>
      <c r="G19" s="64">
        <f t="shared" si="9"/>
        <v>175</v>
      </c>
      <c r="H19" s="68">
        <f t="shared" si="0"/>
        <v>350</v>
      </c>
      <c r="I19" s="38"/>
    </row>
    <row r="20" spans="1:9" x14ac:dyDescent="0.25">
      <c r="A20" s="2">
        <v>16</v>
      </c>
      <c r="B20" s="45" t="s">
        <v>40</v>
      </c>
      <c r="C20" s="38" t="s">
        <v>30</v>
      </c>
      <c r="D20" s="61">
        <v>2800</v>
      </c>
      <c r="E20" s="47">
        <v>2</v>
      </c>
      <c r="F20" s="59">
        <v>35</v>
      </c>
      <c r="G20" s="64">
        <f t="shared" si="9"/>
        <v>98</v>
      </c>
      <c r="H20" s="68">
        <f t="shared" si="0"/>
        <v>196</v>
      </c>
      <c r="I20" s="38"/>
    </row>
    <row r="21" spans="1:9" x14ac:dyDescent="0.25">
      <c r="A21" s="2">
        <v>17</v>
      </c>
      <c r="B21" s="45" t="s">
        <v>41</v>
      </c>
      <c r="C21" s="38" t="s">
        <v>30</v>
      </c>
      <c r="D21" s="46">
        <v>300</v>
      </c>
      <c r="E21" s="47">
        <v>12</v>
      </c>
      <c r="F21" s="59">
        <v>47.1</v>
      </c>
      <c r="G21" s="48">
        <v>21.2</v>
      </c>
      <c r="H21" s="67">
        <f>G21*E21</f>
        <v>254.39999999999998</v>
      </c>
      <c r="I21" s="38"/>
    </row>
    <row r="22" spans="1:9" x14ac:dyDescent="0.25">
      <c r="A22" s="2">
        <v>18</v>
      </c>
      <c r="B22" s="45" t="s">
        <v>39</v>
      </c>
      <c r="C22" s="38" t="s">
        <v>30</v>
      </c>
      <c r="D22" s="61">
        <v>1300</v>
      </c>
      <c r="E22" s="47">
        <v>8</v>
      </c>
      <c r="F22" s="59">
        <v>18.8</v>
      </c>
      <c r="G22" s="44">
        <f t="shared" ref="G22:G23" si="12">F22*D22/1000</f>
        <v>24.44</v>
      </c>
      <c r="H22" s="67">
        <f t="shared" ref="H22:H23" si="13">G22*E22</f>
        <v>195.52</v>
      </c>
      <c r="I22" s="38"/>
    </row>
    <row r="23" spans="1:9" x14ac:dyDescent="0.25">
      <c r="A23" s="2">
        <v>19</v>
      </c>
      <c r="B23" s="45" t="s">
        <v>40</v>
      </c>
      <c r="C23" s="38" t="s">
        <v>30</v>
      </c>
      <c r="D23" s="61">
        <v>1050</v>
      </c>
      <c r="E23" s="47">
        <v>2</v>
      </c>
      <c r="F23" s="59">
        <v>35</v>
      </c>
      <c r="G23" s="64">
        <f t="shared" si="12"/>
        <v>36.75</v>
      </c>
      <c r="H23" s="68">
        <f t="shared" si="13"/>
        <v>73.5</v>
      </c>
      <c r="I23" s="38"/>
    </row>
    <row r="24" spans="1:9" x14ac:dyDescent="0.25">
      <c r="A24" s="2" t="s">
        <v>42</v>
      </c>
      <c r="B24" s="45" t="s">
        <v>41</v>
      </c>
      <c r="C24" s="38" t="s">
        <v>30</v>
      </c>
      <c r="D24" s="46">
        <v>300</v>
      </c>
      <c r="E24" s="47">
        <v>28</v>
      </c>
      <c r="F24" s="59">
        <v>47.1</v>
      </c>
      <c r="G24" s="48">
        <v>21.2</v>
      </c>
      <c r="H24" s="67">
        <f>G24*E24</f>
        <v>593.6</v>
      </c>
      <c r="I24" s="38"/>
    </row>
    <row r="25" spans="1:9" ht="15.75" thickBot="1" x14ac:dyDescent="0.3">
      <c r="A25" s="2"/>
      <c r="B25" s="45"/>
      <c r="C25" s="38"/>
      <c r="D25" s="46"/>
      <c r="E25" s="47"/>
      <c r="G25" s="48"/>
      <c r="H25" s="67"/>
      <c r="I25" s="38"/>
    </row>
    <row r="26" spans="1:9" ht="15.75" thickBot="1" x14ac:dyDescent="0.3">
      <c r="A26" s="62" t="s">
        <v>33</v>
      </c>
      <c r="B26" s="51"/>
      <c r="C26" s="52"/>
      <c r="D26" s="53"/>
      <c r="E26" s="52"/>
      <c r="F26" s="54"/>
      <c r="G26" s="55"/>
      <c r="H26" s="69">
        <f>SUM(H4:H25)*0.05</f>
        <v>1325.8488</v>
      </c>
      <c r="I26" s="38"/>
    </row>
    <row r="27" spans="1:9" ht="15.75" thickBot="1" x14ac:dyDescent="0.3">
      <c r="A27" s="56"/>
      <c r="B27" s="50"/>
      <c r="C27" s="38"/>
      <c r="D27" s="49"/>
      <c r="E27" s="38"/>
      <c r="F27" s="48"/>
      <c r="G27" s="44"/>
      <c r="H27" s="67"/>
      <c r="I27" s="38"/>
    </row>
    <row r="28" spans="1:9" ht="16.5" thickBot="1" x14ac:dyDescent="0.3">
      <c r="A28" s="149" t="s">
        <v>31</v>
      </c>
      <c r="B28" s="150"/>
      <c r="C28" s="57" t="s">
        <v>30</v>
      </c>
      <c r="D28" s="53"/>
      <c r="E28" s="52"/>
      <c r="F28" s="54" t="s">
        <v>32</v>
      </c>
      <c r="G28" s="55"/>
      <c r="H28" s="70">
        <f>(SUM(H4:H25)+H26)</f>
        <v>27842.824799999999</v>
      </c>
      <c r="I28" s="38"/>
    </row>
    <row r="29" spans="1:9" ht="15" customHeight="1" x14ac:dyDescent="0.25">
      <c r="A29" s="58" t="s">
        <v>1</v>
      </c>
      <c r="B29" s="151"/>
      <c r="C29" s="151"/>
      <c r="D29" s="151"/>
      <c r="E29" s="151"/>
      <c r="F29" s="151"/>
      <c r="G29" s="151"/>
      <c r="H29" s="151"/>
    </row>
    <row r="30" spans="1:9" ht="15" customHeight="1" x14ac:dyDescent="0.25">
      <c r="B30" s="152"/>
      <c r="C30" s="152"/>
      <c r="D30" s="152"/>
      <c r="E30" s="152"/>
      <c r="F30" s="152"/>
      <c r="G30" s="152"/>
      <c r="H30" s="152"/>
    </row>
    <row r="31" spans="1:9" x14ac:dyDescent="0.25">
      <c r="B31" s="152"/>
      <c r="C31" s="152"/>
      <c r="D31" s="152"/>
      <c r="E31" s="152"/>
      <c r="F31" s="152"/>
      <c r="G31" s="152"/>
      <c r="H31" s="152"/>
    </row>
  </sheetData>
  <mergeCells count="4">
    <mergeCell ref="A1:H1"/>
    <mergeCell ref="A28:B28"/>
    <mergeCell ref="B29:H29"/>
    <mergeCell ref="B30:H31"/>
  </mergeCells>
  <phoneticPr fontId="20" type="noConversion"/>
  <pageMargins left="0.7" right="0.7" top="0.75" bottom="0.75" header="0.3" footer="0.3"/>
  <pageSetup paperSize="9" scale="87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3E1CE-0B37-4818-9DA2-6294C874A799}">
  <sheetPr>
    <pageSetUpPr fitToPage="1"/>
  </sheetPr>
  <dimension ref="A1:R43"/>
  <sheetViews>
    <sheetView tabSelected="1" workbookViewId="0">
      <selection activeCell="I21" sqref="I21"/>
    </sheetView>
  </sheetViews>
  <sheetFormatPr defaultRowHeight="15" x14ac:dyDescent="0.25"/>
  <cols>
    <col min="1" max="1" width="5.42578125" customWidth="1"/>
    <col min="2" max="2" width="5.5703125" customWidth="1"/>
    <col min="3" max="3" width="12.85546875" customWidth="1"/>
    <col min="4" max="4" width="7.42578125" bestFit="1" customWidth="1"/>
    <col min="5" max="5" width="5.42578125" bestFit="1" customWidth="1"/>
    <col min="6" max="6" width="11.85546875" bestFit="1" customWidth="1"/>
    <col min="7" max="7" width="8.42578125" customWidth="1"/>
    <col min="8" max="8" width="10.140625" customWidth="1"/>
    <col min="9" max="9" width="6.85546875" customWidth="1"/>
    <col min="10" max="10" width="12.85546875" customWidth="1"/>
    <col min="12" max="12" width="6.28515625" customWidth="1"/>
    <col min="13" max="13" width="7.7109375" customWidth="1"/>
    <col min="14" max="14" width="22.42578125" customWidth="1"/>
    <col min="15" max="15" width="8.85546875" customWidth="1"/>
    <col min="16" max="16" width="14.42578125" customWidth="1"/>
    <col min="17" max="17" width="11" customWidth="1"/>
    <col min="18" max="18" width="12" customWidth="1"/>
    <col min="257" max="257" width="5.42578125" customWidth="1"/>
    <col min="258" max="258" width="5.5703125" customWidth="1"/>
    <col min="259" max="259" width="21.85546875" customWidth="1"/>
    <col min="260" max="260" width="7.42578125" bestFit="1" customWidth="1"/>
    <col min="261" max="261" width="5.42578125" bestFit="1" customWidth="1"/>
    <col min="262" max="262" width="11.85546875" bestFit="1" customWidth="1"/>
    <col min="263" max="263" width="9.7109375" customWidth="1"/>
    <col min="264" max="264" width="10.140625" customWidth="1"/>
    <col min="265" max="265" width="6.85546875" customWidth="1"/>
    <col min="266" max="266" width="12.85546875" customWidth="1"/>
    <col min="268" max="268" width="6.28515625" customWidth="1"/>
    <col min="269" max="269" width="7.7109375" customWidth="1"/>
    <col min="270" max="270" width="22.42578125" customWidth="1"/>
    <col min="271" max="271" width="8.85546875" customWidth="1"/>
    <col min="272" max="272" width="14.42578125" customWidth="1"/>
    <col min="273" max="273" width="11" customWidth="1"/>
    <col min="274" max="274" width="12" customWidth="1"/>
    <col min="513" max="513" width="5.42578125" customWidth="1"/>
    <col min="514" max="514" width="5.5703125" customWidth="1"/>
    <col min="515" max="515" width="21.85546875" customWidth="1"/>
    <col min="516" max="516" width="7.42578125" bestFit="1" customWidth="1"/>
    <col min="517" max="517" width="5.42578125" bestFit="1" customWidth="1"/>
    <col min="518" max="518" width="11.85546875" bestFit="1" customWidth="1"/>
    <col min="519" max="519" width="9.7109375" customWidth="1"/>
    <col min="520" max="520" width="10.140625" customWidth="1"/>
    <col min="521" max="521" width="6.85546875" customWidth="1"/>
    <col min="522" max="522" width="12.85546875" customWidth="1"/>
    <col min="524" max="524" width="6.28515625" customWidth="1"/>
    <col min="525" max="525" width="7.7109375" customWidth="1"/>
    <col min="526" max="526" width="22.42578125" customWidth="1"/>
    <col min="527" max="527" width="8.85546875" customWidth="1"/>
    <col min="528" max="528" width="14.42578125" customWidth="1"/>
    <col min="529" max="529" width="11" customWidth="1"/>
    <col min="530" max="530" width="12" customWidth="1"/>
    <col min="769" max="769" width="5.42578125" customWidth="1"/>
    <col min="770" max="770" width="5.5703125" customWidth="1"/>
    <col min="771" max="771" width="21.85546875" customWidth="1"/>
    <col min="772" max="772" width="7.42578125" bestFit="1" customWidth="1"/>
    <col min="773" max="773" width="5.42578125" bestFit="1" customWidth="1"/>
    <col min="774" max="774" width="11.85546875" bestFit="1" customWidth="1"/>
    <col min="775" max="775" width="9.7109375" customWidth="1"/>
    <col min="776" max="776" width="10.140625" customWidth="1"/>
    <col min="777" max="777" width="6.85546875" customWidth="1"/>
    <col min="778" max="778" width="12.85546875" customWidth="1"/>
    <col min="780" max="780" width="6.28515625" customWidth="1"/>
    <col min="781" max="781" width="7.7109375" customWidth="1"/>
    <col min="782" max="782" width="22.42578125" customWidth="1"/>
    <col min="783" max="783" width="8.85546875" customWidth="1"/>
    <col min="784" max="784" width="14.42578125" customWidth="1"/>
    <col min="785" max="785" width="11" customWidth="1"/>
    <col min="786" max="786" width="12" customWidth="1"/>
    <col min="1025" max="1025" width="5.42578125" customWidth="1"/>
    <col min="1026" max="1026" width="5.5703125" customWidth="1"/>
    <col min="1027" max="1027" width="21.85546875" customWidth="1"/>
    <col min="1028" max="1028" width="7.42578125" bestFit="1" customWidth="1"/>
    <col min="1029" max="1029" width="5.42578125" bestFit="1" customWidth="1"/>
    <col min="1030" max="1030" width="11.85546875" bestFit="1" customWidth="1"/>
    <col min="1031" max="1031" width="9.7109375" customWidth="1"/>
    <col min="1032" max="1032" width="10.140625" customWidth="1"/>
    <col min="1033" max="1033" width="6.85546875" customWidth="1"/>
    <col min="1034" max="1034" width="12.85546875" customWidth="1"/>
    <col min="1036" max="1036" width="6.28515625" customWidth="1"/>
    <col min="1037" max="1037" width="7.7109375" customWidth="1"/>
    <col min="1038" max="1038" width="22.42578125" customWidth="1"/>
    <col min="1039" max="1039" width="8.85546875" customWidth="1"/>
    <col min="1040" max="1040" width="14.42578125" customWidth="1"/>
    <col min="1041" max="1041" width="11" customWidth="1"/>
    <col min="1042" max="1042" width="12" customWidth="1"/>
    <col min="1281" max="1281" width="5.42578125" customWidth="1"/>
    <col min="1282" max="1282" width="5.5703125" customWidth="1"/>
    <col min="1283" max="1283" width="21.85546875" customWidth="1"/>
    <col min="1284" max="1284" width="7.42578125" bestFit="1" customWidth="1"/>
    <col min="1285" max="1285" width="5.42578125" bestFit="1" customWidth="1"/>
    <col min="1286" max="1286" width="11.85546875" bestFit="1" customWidth="1"/>
    <col min="1287" max="1287" width="9.7109375" customWidth="1"/>
    <col min="1288" max="1288" width="10.140625" customWidth="1"/>
    <col min="1289" max="1289" width="6.85546875" customWidth="1"/>
    <col min="1290" max="1290" width="12.85546875" customWidth="1"/>
    <col min="1292" max="1292" width="6.28515625" customWidth="1"/>
    <col min="1293" max="1293" width="7.7109375" customWidth="1"/>
    <col min="1294" max="1294" width="22.42578125" customWidth="1"/>
    <col min="1295" max="1295" width="8.85546875" customWidth="1"/>
    <col min="1296" max="1296" width="14.42578125" customWidth="1"/>
    <col min="1297" max="1297" width="11" customWidth="1"/>
    <col min="1298" max="1298" width="12" customWidth="1"/>
    <col min="1537" max="1537" width="5.42578125" customWidth="1"/>
    <col min="1538" max="1538" width="5.5703125" customWidth="1"/>
    <col min="1539" max="1539" width="21.85546875" customWidth="1"/>
    <col min="1540" max="1540" width="7.42578125" bestFit="1" customWidth="1"/>
    <col min="1541" max="1541" width="5.42578125" bestFit="1" customWidth="1"/>
    <col min="1542" max="1542" width="11.85546875" bestFit="1" customWidth="1"/>
    <col min="1543" max="1543" width="9.7109375" customWidth="1"/>
    <col min="1544" max="1544" width="10.140625" customWidth="1"/>
    <col min="1545" max="1545" width="6.85546875" customWidth="1"/>
    <col min="1546" max="1546" width="12.85546875" customWidth="1"/>
    <col min="1548" max="1548" width="6.28515625" customWidth="1"/>
    <col min="1549" max="1549" width="7.7109375" customWidth="1"/>
    <col min="1550" max="1550" width="22.42578125" customWidth="1"/>
    <col min="1551" max="1551" width="8.85546875" customWidth="1"/>
    <col min="1552" max="1552" width="14.42578125" customWidth="1"/>
    <col min="1553" max="1553" width="11" customWidth="1"/>
    <col min="1554" max="1554" width="12" customWidth="1"/>
    <col min="1793" max="1793" width="5.42578125" customWidth="1"/>
    <col min="1794" max="1794" width="5.5703125" customWidth="1"/>
    <col min="1795" max="1795" width="21.85546875" customWidth="1"/>
    <col min="1796" max="1796" width="7.42578125" bestFit="1" customWidth="1"/>
    <col min="1797" max="1797" width="5.42578125" bestFit="1" customWidth="1"/>
    <col min="1798" max="1798" width="11.85546875" bestFit="1" customWidth="1"/>
    <col min="1799" max="1799" width="9.7109375" customWidth="1"/>
    <col min="1800" max="1800" width="10.140625" customWidth="1"/>
    <col min="1801" max="1801" width="6.85546875" customWidth="1"/>
    <col min="1802" max="1802" width="12.85546875" customWidth="1"/>
    <col min="1804" max="1804" width="6.28515625" customWidth="1"/>
    <col min="1805" max="1805" width="7.7109375" customWidth="1"/>
    <col min="1806" max="1806" width="22.42578125" customWidth="1"/>
    <col min="1807" max="1807" width="8.85546875" customWidth="1"/>
    <col min="1808" max="1808" width="14.42578125" customWidth="1"/>
    <col min="1809" max="1809" width="11" customWidth="1"/>
    <col min="1810" max="1810" width="12" customWidth="1"/>
    <col min="2049" max="2049" width="5.42578125" customWidth="1"/>
    <col min="2050" max="2050" width="5.5703125" customWidth="1"/>
    <col min="2051" max="2051" width="21.85546875" customWidth="1"/>
    <col min="2052" max="2052" width="7.42578125" bestFit="1" customWidth="1"/>
    <col min="2053" max="2053" width="5.42578125" bestFit="1" customWidth="1"/>
    <col min="2054" max="2054" width="11.85546875" bestFit="1" customWidth="1"/>
    <col min="2055" max="2055" width="9.7109375" customWidth="1"/>
    <col min="2056" max="2056" width="10.140625" customWidth="1"/>
    <col min="2057" max="2057" width="6.85546875" customWidth="1"/>
    <col min="2058" max="2058" width="12.85546875" customWidth="1"/>
    <col min="2060" max="2060" width="6.28515625" customWidth="1"/>
    <col min="2061" max="2061" width="7.7109375" customWidth="1"/>
    <col min="2062" max="2062" width="22.42578125" customWidth="1"/>
    <col min="2063" max="2063" width="8.85546875" customWidth="1"/>
    <col min="2064" max="2064" width="14.42578125" customWidth="1"/>
    <col min="2065" max="2065" width="11" customWidth="1"/>
    <col min="2066" max="2066" width="12" customWidth="1"/>
    <col min="2305" max="2305" width="5.42578125" customWidth="1"/>
    <col min="2306" max="2306" width="5.5703125" customWidth="1"/>
    <col min="2307" max="2307" width="21.85546875" customWidth="1"/>
    <col min="2308" max="2308" width="7.42578125" bestFit="1" customWidth="1"/>
    <col min="2309" max="2309" width="5.42578125" bestFit="1" customWidth="1"/>
    <col min="2310" max="2310" width="11.85546875" bestFit="1" customWidth="1"/>
    <col min="2311" max="2311" width="9.7109375" customWidth="1"/>
    <col min="2312" max="2312" width="10.140625" customWidth="1"/>
    <col min="2313" max="2313" width="6.85546875" customWidth="1"/>
    <col min="2314" max="2314" width="12.85546875" customWidth="1"/>
    <col min="2316" max="2316" width="6.28515625" customWidth="1"/>
    <col min="2317" max="2317" width="7.7109375" customWidth="1"/>
    <col min="2318" max="2318" width="22.42578125" customWidth="1"/>
    <col min="2319" max="2319" width="8.85546875" customWidth="1"/>
    <col min="2320" max="2320" width="14.42578125" customWidth="1"/>
    <col min="2321" max="2321" width="11" customWidth="1"/>
    <col min="2322" max="2322" width="12" customWidth="1"/>
    <col min="2561" max="2561" width="5.42578125" customWidth="1"/>
    <col min="2562" max="2562" width="5.5703125" customWidth="1"/>
    <col min="2563" max="2563" width="21.85546875" customWidth="1"/>
    <col min="2564" max="2564" width="7.42578125" bestFit="1" customWidth="1"/>
    <col min="2565" max="2565" width="5.42578125" bestFit="1" customWidth="1"/>
    <col min="2566" max="2566" width="11.85546875" bestFit="1" customWidth="1"/>
    <col min="2567" max="2567" width="9.7109375" customWidth="1"/>
    <col min="2568" max="2568" width="10.140625" customWidth="1"/>
    <col min="2569" max="2569" width="6.85546875" customWidth="1"/>
    <col min="2570" max="2570" width="12.85546875" customWidth="1"/>
    <col min="2572" max="2572" width="6.28515625" customWidth="1"/>
    <col min="2573" max="2573" width="7.7109375" customWidth="1"/>
    <col min="2574" max="2574" width="22.42578125" customWidth="1"/>
    <col min="2575" max="2575" width="8.85546875" customWidth="1"/>
    <col min="2576" max="2576" width="14.42578125" customWidth="1"/>
    <col min="2577" max="2577" width="11" customWidth="1"/>
    <col min="2578" max="2578" width="12" customWidth="1"/>
    <col min="2817" max="2817" width="5.42578125" customWidth="1"/>
    <col min="2818" max="2818" width="5.5703125" customWidth="1"/>
    <col min="2819" max="2819" width="21.85546875" customWidth="1"/>
    <col min="2820" max="2820" width="7.42578125" bestFit="1" customWidth="1"/>
    <col min="2821" max="2821" width="5.42578125" bestFit="1" customWidth="1"/>
    <col min="2822" max="2822" width="11.85546875" bestFit="1" customWidth="1"/>
    <col min="2823" max="2823" width="9.7109375" customWidth="1"/>
    <col min="2824" max="2824" width="10.140625" customWidth="1"/>
    <col min="2825" max="2825" width="6.85546875" customWidth="1"/>
    <col min="2826" max="2826" width="12.85546875" customWidth="1"/>
    <col min="2828" max="2828" width="6.28515625" customWidth="1"/>
    <col min="2829" max="2829" width="7.7109375" customWidth="1"/>
    <col min="2830" max="2830" width="22.42578125" customWidth="1"/>
    <col min="2831" max="2831" width="8.85546875" customWidth="1"/>
    <col min="2832" max="2832" width="14.42578125" customWidth="1"/>
    <col min="2833" max="2833" width="11" customWidth="1"/>
    <col min="2834" max="2834" width="12" customWidth="1"/>
    <col min="3073" max="3073" width="5.42578125" customWidth="1"/>
    <col min="3074" max="3074" width="5.5703125" customWidth="1"/>
    <col min="3075" max="3075" width="21.85546875" customWidth="1"/>
    <col min="3076" max="3076" width="7.42578125" bestFit="1" customWidth="1"/>
    <col min="3077" max="3077" width="5.42578125" bestFit="1" customWidth="1"/>
    <col min="3078" max="3078" width="11.85546875" bestFit="1" customWidth="1"/>
    <col min="3079" max="3079" width="9.7109375" customWidth="1"/>
    <col min="3080" max="3080" width="10.140625" customWidth="1"/>
    <col min="3081" max="3081" width="6.85546875" customWidth="1"/>
    <col min="3082" max="3082" width="12.85546875" customWidth="1"/>
    <col min="3084" max="3084" width="6.28515625" customWidth="1"/>
    <col min="3085" max="3085" width="7.7109375" customWidth="1"/>
    <col min="3086" max="3086" width="22.42578125" customWidth="1"/>
    <col min="3087" max="3087" width="8.85546875" customWidth="1"/>
    <col min="3088" max="3088" width="14.42578125" customWidth="1"/>
    <col min="3089" max="3089" width="11" customWidth="1"/>
    <col min="3090" max="3090" width="12" customWidth="1"/>
    <col min="3329" max="3329" width="5.42578125" customWidth="1"/>
    <col min="3330" max="3330" width="5.5703125" customWidth="1"/>
    <col min="3331" max="3331" width="21.85546875" customWidth="1"/>
    <col min="3332" max="3332" width="7.42578125" bestFit="1" customWidth="1"/>
    <col min="3333" max="3333" width="5.42578125" bestFit="1" customWidth="1"/>
    <col min="3334" max="3334" width="11.85546875" bestFit="1" customWidth="1"/>
    <col min="3335" max="3335" width="9.7109375" customWidth="1"/>
    <col min="3336" max="3336" width="10.140625" customWidth="1"/>
    <col min="3337" max="3337" width="6.85546875" customWidth="1"/>
    <col min="3338" max="3338" width="12.85546875" customWidth="1"/>
    <col min="3340" max="3340" width="6.28515625" customWidth="1"/>
    <col min="3341" max="3341" width="7.7109375" customWidth="1"/>
    <col min="3342" max="3342" width="22.42578125" customWidth="1"/>
    <col min="3343" max="3343" width="8.85546875" customWidth="1"/>
    <col min="3344" max="3344" width="14.42578125" customWidth="1"/>
    <col min="3345" max="3345" width="11" customWidth="1"/>
    <col min="3346" max="3346" width="12" customWidth="1"/>
    <col min="3585" max="3585" width="5.42578125" customWidth="1"/>
    <col min="3586" max="3586" width="5.5703125" customWidth="1"/>
    <col min="3587" max="3587" width="21.85546875" customWidth="1"/>
    <col min="3588" max="3588" width="7.42578125" bestFit="1" customWidth="1"/>
    <col min="3589" max="3589" width="5.42578125" bestFit="1" customWidth="1"/>
    <col min="3590" max="3590" width="11.85546875" bestFit="1" customWidth="1"/>
    <col min="3591" max="3591" width="9.7109375" customWidth="1"/>
    <col min="3592" max="3592" width="10.140625" customWidth="1"/>
    <col min="3593" max="3593" width="6.85546875" customWidth="1"/>
    <col min="3594" max="3594" width="12.85546875" customWidth="1"/>
    <col min="3596" max="3596" width="6.28515625" customWidth="1"/>
    <col min="3597" max="3597" width="7.7109375" customWidth="1"/>
    <col min="3598" max="3598" width="22.42578125" customWidth="1"/>
    <col min="3599" max="3599" width="8.85546875" customWidth="1"/>
    <col min="3600" max="3600" width="14.42578125" customWidth="1"/>
    <col min="3601" max="3601" width="11" customWidth="1"/>
    <col min="3602" max="3602" width="12" customWidth="1"/>
    <col min="3841" max="3841" width="5.42578125" customWidth="1"/>
    <col min="3842" max="3842" width="5.5703125" customWidth="1"/>
    <col min="3843" max="3843" width="21.85546875" customWidth="1"/>
    <col min="3844" max="3844" width="7.42578125" bestFit="1" customWidth="1"/>
    <col min="3845" max="3845" width="5.42578125" bestFit="1" customWidth="1"/>
    <col min="3846" max="3846" width="11.85546875" bestFit="1" customWidth="1"/>
    <col min="3847" max="3847" width="9.7109375" customWidth="1"/>
    <col min="3848" max="3848" width="10.140625" customWidth="1"/>
    <col min="3849" max="3849" width="6.85546875" customWidth="1"/>
    <col min="3850" max="3850" width="12.85546875" customWidth="1"/>
    <col min="3852" max="3852" width="6.28515625" customWidth="1"/>
    <col min="3853" max="3853" width="7.7109375" customWidth="1"/>
    <col min="3854" max="3854" width="22.42578125" customWidth="1"/>
    <col min="3855" max="3855" width="8.85546875" customWidth="1"/>
    <col min="3856" max="3856" width="14.42578125" customWidth="1"/>
    <col min="3857" max="3857" width="11" customWidth="1"/>
    <col min="3858" max="3858" width="12" customWidth="1"/>
    <col min="4097" max="4097" width="5.42578125" customWidth="1"/>
    <col min="4098" max="4098" width="5.5703125" customWidth="1"/>
    <col min="4099" max="4099" width="21.85546875" customWidth="1"/>
    <col min="4100" max="4100" width="7.42578125" bestFit="1" customWidth="1"/>
    <col min="4101" max="4101" width="5.42578125" bestFit="1" customWidth="1"/>
    <col min="4102" max="4102" width="11.85546875" bestFit="1" customWidth="1"/>
    <col min="4103" max="4103" width="9.7109375" customWidth="1"/>
    <col min="4104" max="4104" width="10.140625" customWidth="1"/>
    <col min="4105" max="4105" width="6.85546875" customWidth="1"/>
    <col min="4106" max="4106" width="12.85546875" customWidth="1"/>
    <col min="4108" max="4108" width="6.28515625" customWidth="1"/>
    <col min="4109" max="4109" width="7.7109375" customWidth="1"/>
    <col min="4110" max="4110" width="22.42578125" customWidth="1"/>
    <col min="4111" max="4111" width="8.85546875" customWidth="1"/>
    <col min="4112" max="4112" width="14.42578125" customWidth="1"/>
    <col min="4113" max="4113" width="11" customWidth="1"/>
    <col min="4114" max="4114" width="12" customWidth="1"/>
    <col min="4353" max="4353" width="5.42578125" customWidth="1"/>
    <col min="4354" max="4354" width="5.5703125" customWidth="1"/>
    <col min="4355" max="4355" width="21.85546875" customWidth="1"/>
    <col min="4356" max="4356" width="7.42578125" bestFit="1" customWidth="1"/>
    <col min="4357" max="4357" width="5.42578125" bestFit="1" customWidth="1"/>
    <col min="4358" max="4358" width="11.85546875" bestFit="1" customWidth="1"/>
    <col min="4359" max="4359" width="9.7109375" customWidth="1"/>
    <col min="4360" max="4360" width="10.140625" customWidth="1"/>
    <col min="4361" max="4361" width="6.85546875" customWidth="1"/>
    <col min="4362" max="4362" width="12.85546875" customWidth="1"/>
    <col min="4364" max="4364" width="6.28515625" customWidth="1"/>
    <col min="4365" max="4365" width="7.7109375" customWidth="1"/>
    <col min="4366" max="4366" width="22.42578125" customWidth="1"/>
    <col min="4367" max="4367" width="8.85546875" customWidth="1"/>
    <col min="4368" max="4368" width="14.42578125" customWidth="1"/>
    <col min="4369" max="4369" width="11" customWidth="1"/>
    <col min="4370" max="4370" width="12" customWidth="1"/>
    <col min="4609" max="4609" width="5.42578125" customWidth="1"/>
    <col min="4610" max="4610" width="5.5703125" customWidth="1"/>
    <col min="4611" max="4611" width="21.85546875" customWidth="1"/>
    <col min="4612" max="4612" width="7.42578125" bestFit="1" customWidth="1"/>
    <col min="4613" max="4613" width="5.42578125" bestFit="1" customWidth="1"/>
    <col min="4614" max="4614" width="11.85546875" bestFit="1" customWidth="1"/>
    <col min="4615" max="4615" width="9.7109375" customWidth="1"/>
    <col min="4616" max="4616" width="10.140625" customWidth="1"/>
    <col min="4617" max="4617" width="6.85546875" customWidth="1"/>
    <col min="4618" max="4618" width="12.85546875" customWidth="1"/>
    <col min="4620" max="4620" width="6.28515625" customWidth="1"/>
    <col min="4621" max="4621" width="7.7109375" customWidth="1"/>
    <col min="4622" max="4622" width="22.42578125" customWidth="1"/>
    <col min="4623" max="4623" width="8.85546875" customWidth="1"/>
    <col min="4624" max="4624" width="14.42578125" customWidth="1"/>
    <col min="4625" max="4625" width="11" customWidth="1"/>
    <col min="4626" max="4626" width="12" customWidth="1"/>
    <col min="4865" max="4865" width="5.42578125" customWidth="1"/>
    <col min="4866" max="4866" width="5.5703125" customWidth="1"/>
    <col min="4867" max="4867" width="21.85546875" customWidth="1"/>
    <col min="4868" max="4868" width="7.42578125" bestFit="1" customWidth="1"/>
    <col min="4869" max="4869" width="5.42578125" bestFit="1" customWidth="1"/>
    <col min="4870" max="4870" width="11.85546875" bestFit="1" customWidth="1"/>
    <col min="4871" max="4871" width="9.7109375" customWidth="1"/>
    <col min="4872" max="4872" width="10.140625" customWidth="1"/>
    <col min="4873" max="4873" width="6.85546875" customWidth="1"/>
    <col min="4874" max="4874" width="12.85546875" customWidth="1"/>
    <col min="4876" max="4876" width="6.28515625" customWidth="1"/>
    <col min="4877" max="4877" width="7.7109375" customWidth="1"/>
    <col min="4878" max="4878" width="22.42578125" customWidth="1"/>
    <col min="4879" max="4879" width="8.85546875" customWidth="1"/>
    <col min="4880" max="4880" width="14.42578125" customWidth="1"/>
    <col min="4881" max="4881" width="11" customWidth="1"/>
    <col min="4882" max="4882" width="12" customWidth="1"/>
    <col min="5121" max="5121" width="5.42578125" customWidth="1"/>
    <col min="5122" max="5122" width="5.5703125" customWidth="1"/>
    <col min="5123" max="5123" width="21.85546875" customWidth="1"/>
    <col min="5124" max="5124" width="7.42578125" bestFit="1" customWidth="1"/>
    <col min="5125" max="5125" width="5.42578125" bestFit="1" customWidth="1"/>
    <col min="5126" max="5126" width="11.85546875" bestFit="1" customWidth="1"/>
    <col min="5127" max="5127" width="9.7109375" customWidth="1"/>
    <col min="5128" max="5128" width="10.140625" customWidth="1"/>
    <col min="5129" max="5129" width="6.85546875" customWidth="1"/>
    <col min="5130" max="5130" width="12.85546875" customWidth="1"/>
    <col min="5132" max="5132" width="6.28515625" customWidth="1"/>
    <col min="5133" max="5133" width="7.7109375" customWidth="1"/>
    <col min="5134" max="5134" width="22.42578125" customWidth="1"/>
    <col min="5135" max="5135" width="8.85546875" customWidth="1"/>
    <col min="5136" max="5136" width="14.42578125" customWidth="1"/>
    <col min="5137" max="5137" width="11" customWidth="1"/>
    <col min="5138" max="5138" width="12" customWidth="1"/>
    <col min="5377" max="5377" width="5.42578125" customWidth="1"/>
    <col min="5378" max="5378" width="5.5703125" customWidth="1"/>
    <col min="5379" max="5379" width="21.85546875" customWidth="1"/>
    <col min="5380" max="5380" width="7.42578125" bestFit="1" customWidth="1"/>
    <col min="5381" max="5381" width="5.42578125" bestFit="1" customWidth="1"/>
    <col min="5382" max="5382" width="11.85546875" bestFit="1" customWidth="1"/>
    <col min="5383" max="5383" width="9.7109375" customWidth="1"/>
    <col min="5384" max="5384" width="10.140625" customWidth="1"/>
    <col min="5385" max="5385" width="6.85546875" customWidth="1"/>
    <col min="5386" max="5386" width="12.85546875" customWidth="1"/>
    <col min="5388" max="5388" width="6.28515625" customWidth="1"/>
    <col min="5389" max="5389" width="7.7109375" customWidth="1"/>
    <col min="5390" max="5390" width="22.42578125" customWidth="1"/>
    <col min="5391" max="5391" width="8.85546875" customWidth="1"/>
    <col min="5392" max="5392" width="14.42578125" customWidth="1"/>
    <col min="5393" max="5393" width="11" customWidth="1"/>
    <col min="5394" max="5394" width="12" customWidth="1"/>
    <col min="5633" max="5633" width="5.42578125" customWidth="1"/>
    <col min="5634" max="5634" width="5.5703125" customWidth="1"/>
    <col min="5635" max="5635" width="21.85546875" customWidth="1"/>
    <col min="5636" max="5636" width="7.42578125" bestFit="1" customWidth="1"/>
    <col min="5637" max="5637" width="5.42578125" bestFit="1" customWidth="1"/>
    <col min="5638" max="5638" width="11.85546875" bestFit="1" customWidth="1"/>
    <col min="5639" max="5639" width="9.7109375" customWidth="1"/>
    <col min="5640" max="5640" width="10.140625" customWidth="1"/>
    <col min="5641" max="5641" width="6.85546875" customWidth="1"/>
    <col min="5642" max="5642" width="12.85546875" customWidth="1"/>
    <col min="5644" max="5644" width="6.28515625" customWidth="1"/>
    <col min="5645" max="5645" width="7.7109375" customWidth="1"/>
    <col min="5646" max="5646" width="22.42578125" customWidth="1"/>
    <col min="5647" max="5647" width="8.85546875" customWidth="1"/>
    <col min="5648" max="5648" width="14.42578125" customWidth="1"/>
    <col min="5649" max="5649" width="11" customWidth="1"/>
    <col min="5650" max="5650" width="12" customWidth="1"/>
    <col min="5889" max="5889" width="5.42578125" customWidth="1"/>
    <col min="5890" max="5890" width="5.5703125" customWidth="1"/>
    <col min="5891" max="5891" width="21.85546875" customWidth="1"/>
    <col min="5892" max="5892" width="7.42578125" bestFit="1" customWidth="1"/>
    <col min="5893" max="5893" width="5.42578125" bestFit="1" customWidth="1"/>
    <col min="5894" max="5894" width="11.85546875" bestFit="1" customWidth="1"/>
    <col min="5895" max="5895" width="9.7109375" customWidth="1"/>
    <col min="5896" max="5896" width="10.140625" customWidth="1"/>
    <col min="5897" max="5897" width="6.85546875" customWidth="1"/>
    <col min="5898" max="5898" width="12.85546875" customWidth="1"/>
    <col min="5900" max="5900" width="6.28515625" customWidth="1"/>
    <col min="5901" max="5901" width="7.7109375" customWidth="1"/>
    <col min="5902" max="5902" width="22.42578125" customWidth="1"/>
    <col min="5903" max="5903" width="8.85546875" customWidth="1"/>
    <col min="5904" max="5904" width="14.42578125" customWidth="1"/>
    <col min="5905" max="5905" width="11" customWidth="1"/>
    <col min="5906" max="5906" width="12" customWidth="1"/>
    <col min="6145" max="6145" width="5.42578125" customWidth="1"/>
    <col min="6146" max="6146" width="5.5703125" customWidth="1"/>
    <col min="6147" max="6147" width="21.85546875" customWidth="1"/>
    <col min="6148" max="6148" width="7.42578125" bestFit="1" customWidth="1"/>
    <col min="6149" max="6149" width="5.42578125" bestFit="1" customWidth="1"/>
    <col min="6150" max="6150" width="11.85546875" bestFit="1" customWidth="1"/>
    <col min="6151" max="6151" width="9.7109375" customWidth="1"/>
    <col min="6152" max="6152" width="10.140625" customWidth="1"/>
    <col min="6153" max="6153" width="6.85546875" customWidth="1"/>
    <col min="6154" max="6154" width="12.85546875" customWidth="1"/>
    <col min="6156" max="6156" width="6.28515625" customWidth="1"/>
    <col min="6157" max="6157" width="7.7109375" customWidth="1"/>
    <col min="6158" max="6158" width="22.42578125" customWidth="1"/>
    <col min="6159" max="6159" width="8.85546875" customWidth="1"/>
    <col min="6160" max="6160" width="14.42578125" customWidth="1"/>
    <col min="6161" max="6161" width="11" customWidth="1"/>
    <col min="6162" max="6162" width="12" customWidth="1"/>
    <col min="6401" max="6401" width="5.42578125" customWidth="1"/>
    <col min="6402" max="6402" width="5.5703125" customWidth="1"/>
    <col min="6403" max="6403" width="21.85546875" customWidth="1"/>
    <col min="6404" max="6404" width="7.42578125" bestFit="1" customWidth="1"/>
    <col min="6405" max="6405" width="5.42578125" bestFit="1" customWidth="1"/>
    <col min="6406" max="6406" width="11.85546875" bestFit="1" customWidth="1"/>
    <col min="6407" max="6407" width="9.7109375" customWidth="1"/>
    <col min="6408" max="6408" width="10.140625" customWidth="1"/>
    <col min="6409" max="6409" width="6.85546875" customWidth="1"/>
    <col min="6410" max="6410" width="12.85546875" customWidth="1"/>
    <col min="6412" max="6412" width="6.28515625" customWidth="1"/>
    <col min="6413" max="6413" width="7.7109375" customWidth="1"/>
    <col min="6414" max="6414" width="22.42578125" customWidth="1"/>
    <col min="6415" max="6415" width="8.85546875" customWidth="1"/>
    <col min="6416" max="6416" width="14.42578125" customWidth="1"/>
    <col min="6417" max="6417" width="11" customWidth="1"/>
    <col min="6418" max="6418" width="12" customWidth="1"/>
    <col min="6657" max="6657" width="5.42578125" customWidth="1"/>
    <col min="6658" max="6658" width="5.5703125" customWidth="1"/>
    <col min="6659" max="6659" width="21.85546875" customWidth="1"/>
    <col min="6660" max="6660" width="7.42578125" bestFit="1" customWidth="1"/>
    <col min="6661" max="6661" width="5.42578125" bestFit="1" customWidth="1"/>
    <col min="6662" max="6662" width="11.85546875" bestFit="1" customWidth="1"/>
    <col min="6663" max="6663" width="9.7109375" customWidth="1"/>
    <col min="6664" max="6664" width="10.140625" customWidth="1"/>
    <col min="6665" max="6665" width="6.85546875" customWidth="1"/>
    <col min="6666" max="6666" width="12.85546875" customWidth="1"/>
    <col min="6668" max="6668" width="6.28515625" customWidth="1"/>
    <col min="6669" max="6669" width="7.7109375" customWidth="1"/>
    <col min="6670" max="6670" width="22.42578125" customWidth="1"/>
    <col min="6671" max="6671" width="8.85546875" customWidth="1"/>
    <col min="6672" max="6672" width="14.42578125" customWidth="1"/>
    <col min="6673" max="6673" width="11" customWidth="1"/>
    <col min="6674" max="6674" width="12" customWidth="1"/>
    <col min="6913" max="6913" width="5.42578125" customWidth="1"/>
    <col min="6914" max="6914" width="5.5703125" customWidth="1"/>
    <col min="6915" max="6915" width="21.85546875" customWidth="1"/>
    <col min="6916" max="6916" width="7.42578125" bestFit="1" customWidth="1"/>
    <col min="6917" max="6917" width="5.42578125" bestFit="1" customWidth="1"/>
    <col min="6918" max="6918" width="11.85546875" bestFit="1" customWidth="1"/>
    <col min="6919" max="6919" width="9.7109375" customWidth="1"/>
    <col min="6920" max="6920" width="10.140625" customWidth="1"/>
    <col min="6921" max="6921" width="6.85546875" customWidth="1"/>
    <col min="6922" max="6922" width="12.85546875" customWidth="1"/>
    <col min="6924" max="6924" width="6.28515625" customWidth="1"/>
    <col min="6925" max="6925" width="7.7109375" customWidth="1"/>
    <col min="6926" max="6926" width="22.42578125" customWidth="1"/>
    <col min="6927" max="6927" width="8.85546875" customWidth="1"/>
    <col min="6928" max="6928" width="14.42578125" customWidth="1"/>
    <col min="6929" max="6929" width="11" customWidth="1"/>
    <col min="6930" max="6930" width="12" customWidth="1"/>
    <col min="7169" max="7169" width="5.42578125" customWidth="1"/>
    <col min="7170" max="7170" width="5.5703125" customWidth="1"/>
    <col min="7171" max="7171" width="21.85546875" customWidth="1"/>
    <col min="7172" max="7172" width="7.42578125" bestFit="1" customWidth="1"/>
    <col min="7173" max="7173" width="5.42578125" bestFit="1" customWidth="1"/>
    <col min="7174" max="7174" width="11.85546875" bestFit="1" customWidth="1"/>
    <col min="7175" max="7175" width="9.7109375" customWidth="1"/>
    <col min="7176" max="7176" width="10.140625" customWidth="1"/>
    <col min="7177" max="7177" width="6.85546875" customWidth="1"/>
    <col min="7178" max="7178" width="12.85546875" customWidth="1"/>
    <col min="7180" max="7180" width="6.28515625" customWidth="1"/>
    <col min="7181" max="7181" width="7.7109375" customWidth="1"/>
    <col min="7182" max="7182" width="22.42578125" customWidth="1"/>
    <col min="7183" max="7183" width="8.85546875" customWidth="1"/>
    <col min="7184" max="7184" width="14.42578125" customWidth="1"/>
    <col min="7185" max="7185" width="11" customWidth="1"/>
    <col min="7186" max="7186" width="12" customWidth="1"/>
    <col min="7425" max="7425" width="5.42578125" customWidth="1"/>
    <col min="7426" max="7426" width="5.5703125" customWidth="1"/>
    <col min="7427" max="7427" width="21.85546875" customWidth="1"/>
    <col min="7428" max="7428" width="7.42578125" bestFit="1" customWidth="1"/>
    <col min="7429" max="7429" width="5.42578125" bestFit="1" customWidth="1"/>
    <col min="7430" max="7430" width="11.85546875" bestFit="1" customWidth="1"/>
    <col min="7431" max="7431" width="9.7109375" customWidth="1"/>
    <col min="7432" max="7432" width="10.140625" customWidth="1"/>
    <col min="7433" max="7433" width="6.85546875" customWidth="1"/>
    <col min="7434" max="7434" width="12.85546875" customWidth="1"/>
    <col min="7436" max="7436" width="6.28515625" customWidth="1"/>
    <col min="7437" max="7437" width="7.7109375" customWidth="1"/>
    <col min="7438" max="7438" width="22.42578125" customWidth="1"/>
    <col min="7439" max="7439" width="8.85546875" customWidth="1"/>
    <col min="7440" max="7440" width="14.42578125" customWidth="1"/>
    <col min="7441" max="7441" width="11" customWidth="1"/>
    <col min="7442" max="7442" width="12" customWidth="1"/>
    <col min="7681" max="7681" width="5.42578125" customWidth="1"/>
    <col min="7682" max="7682" width="5.5703125" customWidth="1"/>
    <col min="7683" max="7683" width="21.85546875" customWidth="1"/>
    <col min="7684" max="7684" width="7.42578125" bestFit="1" customWidth="1"/>
    <col min="7685" max="7685" width="5.42578125" bestFit="1" customWidth="1"/>
    <col min="7686" max="7686" width="11.85546875" bestFit="1" customWidth="1"/>
    <col min="7687" max="7687" width="9.7109375" customWidth="1"/>
    <col min="7688" max="7688" width="10.140625" customWidth="1"/>
    <col min="7689" max="7689" width="6.85546875" customWidth="1"/>
    <col min="7690" max="7690" width="12.85546875" customWidth="1"/>
    <col min="7692" max="7692" width="6.28515625" customWidth="1"/>
    <col min="7693" max="7693" width="7.7109375" customWidth="1"/>
    <col min="7694" max="7694" width="22.42578125" customWidth="1"/>
    <col min="7695" max="7695" width="8.85546875" customWidth="1"/>
    <col min="7696" max="7696" width="14.42578125" customWidth="1"/>
    <col min="7697" max="7697" width="11" customWidth="1"/>
    <col min="7698" max="7698" width="12" customWidth="1"/>
    <col min="7937" max="7937" width="5.42578125" customWidth="1"/>
    <col min="7938" max="7938" width="5.5703125" customWidth="1"/>
    <col min="7939" max="7939" width="21.85546875" customWidth="1"/>
    <col min="7940" max="7940" width="7.42578125" bestFit="1" customWidth="1"/>
    <col min="7941" max="7941" width="5.42578125" bestFit="1" customWidth="1"/>
    <col min="7942" max="7942" width="11.85546875" bestFit="1" customWidth="1"/>
    <col min="7943" max="7943" width="9.7109375" customWidth="1"/>
    <col min="7944" max="7944" width="10.140625" customWidth="1"/>
    <col min="7945" max="7945" width="6.85546875" customWidth="1"/>
    <col min="7946" max="7946" width="12.85546875" customWidth="1"/>
    <col min="7948" max="7948" width="6.28515625" customWidth="1"/>
    <col min="7949" max="7949" width="7.7109375" customWidth="1"/>
    <col min="7950" max="7950" width="22.42578125" customWidth="1"/>
    <col min="7951" max="7951" width="8.85546875" customWidth="1"/>
    <col min="7952" max="7952" width="14.42578125" customWidth="1"/>
    <col min="7953" max="7953" width="11" customWidth="1"/>
    <col min="7954" max="7954" width="12" customWidth="1"/>
    <col min="8193" max="8193" width="5.42578125" customWidth="1"/>
    <col min="8194" max="8194" width="5.5703125" customWidth="1"/>
    <col min="8195" max="8195" width="21.85546875" customWidth="1"/>
    <col min="8196" max="8196" width="7.42578125" bestFit="1" customWidth="1"/>
    <col min="8197" max="8197" width="5.42578125" bestFit="1" customWidth="1"/>
    <col min="8198" max="8198" width="11.85546875" bestFit="1" customWidth="1"/>
    <col min="8199" max="8199" width="9.7109375" customWidth="1"/>
    <col min="8200" max="8200" width="10.140625" customWidth="1"/>
    <col min="8201" max="8201" width="6.85546875" customWidth="1"/>
    <col min="8202" max="8202" width="12.85546875" customWidth="1"/>
    <col min="8204" max="8204" width="6.28515625" customWidth="1"/>
    <col min="8205" max="8205" width="7.7109375" customWidth="1"/>
    <col min="8206" max="8206" width="22.42578125" customWidth="1"/>
    <col min="8207" max="8207" width="8.85546875" customWidth="1"/>
    <col min="8208" max="8208" width="14.42578125" customWidth="1"/>
    <col min="8209" max="8209" width="11" customWidth="1"/>
    <col min="8210" max="8210" width="12" customWidth="1"/>
    <col min="8449" max="8449" width="5.42578125" customWidth="1"/>
    <col min="8450" max="8450" width="5.5703125" customWidth="1"/>
    <col min="8451" max="8451" width="21.85546875" customWidth="1"/>
    <col min="8452" max="8452" width="7.42578125" bestFit="1" customWidth="1"/>
    <col min="8453" max="8453" width="5.42578125" bestFit="1" customWidth="1"/>
    <col min="8454" max="8454" width="11.85546875" bestFit="1" customWidth="1"/>
    <col min="8455" max="8455" width="9.7109375" customWidth="1"/>
    <col min="8456" max="8456" width="10.140625" customWidth="1"/>
    <col min="8457" max="8457" width="6.85546875" customWidth="1"/>
    <col min="8458" max="8458" width="12.85546875" customWidth="1"/>
    <col min="8460" max="8460" width="6.28515625" customWidth="1"/>
    <col min="8461" max="8461" width="7.7109375" customWidth="1"/>
    <col min="8462" max="8462" width="22.42578125" customWidth="1"/>
    <col min="8463" max="8463" width="8.85546875" customWidth="1"/>
    <col min="8464" max="8464" width="14.42578125" customWidth="1"/>
    <col min="8465" max="8465" width="11" customWidth="1"/>
    <col min="8466" max="8466" width="12" customWidth="1"/>
    <col min="8705" max="8705" width="5.42578125" customWidth="1"/>
    <col min="8706" max="8706" width="5.5703125" customWidth="1"/>
    <col min="8707" max="8707" width="21.85546875" customWidth="1"/>
    <col min="8708" max="8708" width="7.42578125" bestFit="1" customWidth="1"/>
    <col min="8709" max="8709" width="5.42578125" bestFit="1" customWidth="1"/>
    <col min="8710" max="8710" width="11.85546875" bestFit="1" customWidth="1"/>
    <col min="8711" max="8711" width="9.7109375" customWidth="1"/>
    <col min="8712" max="8712" width="10.140625" customWidth="1"/>
    <col min="8713" max="8713" width="6.85546875" customWidth="1"/>
    <col min="8714" max="8714" width="12.85546875" customWidth="1"/>
    <col min="8716" max="8716" width="6.28515625" customWidth="1"/>
    <col min="8717" max="8717" width="7.7109375" customWidth="1"/>
    <col min="8718" max="8718" width="22.42578125" customWidth="1"/>
    <col min="8719" max="8719" width="8.85546875" customWidth="1"/>
    <col min="8720" max="8720" width="14.42578125" customWidth="1"/>
    <col min="8721" max="8721" width="11" customWidth="1"/>
    <col min="8722" max="8722" width="12" customWidth="1"/>
    <col min="8961" max="8961" width="5.42578125" customWidth="1"/>
    <col min="8962" max="8962" width="5.5703125" customWidth="1"/>
    <col min="8963" max="8963" width="21.85546875" customWidth="1"/>
    <col min="8964" max="8964" width="7.42578125" bestFit="1" customWidth="1"/>
    <col min="8965" max="8965" width="5.42578125" bestFit="1" customWidth="1"/>
    <col min="8966" max="8966" width="11.85546875" bestFit="1" customWidth="1"/>
    <col min="8967" max="8967" width="9.7109375" customWidth="1"/>
    <col min="8968" max="8968" width="10.140625" customWidth="1"/>
    <col min="8969" max="8969" width="6.85546875" customWidth="1"/>
    <col min="8970" max="8970" width="12.85546875" customWidth="1"/>
    <col min="8972" max="8972" width="6.28515625" customWidth="1"/>
    <col min="8973" max="8973" width="7.7109375" customWidth="1"/>
    <col min="8974" max="8974" width="22.42578125" customWidth="1"/>
    <col min="8975" max="8975" width="8.85546875" customWidth="1"/>
    <col min="8976" max="8976" width="14.42578125" customWidth="1"/>
    <col min="8977" max="8977" width="11" customWidth="1"/>
    <col min="8978" max="8978" width="12" customWidth="1"/>
    <col min="9217" max="9217" width="5.42578125" customWidth="1"/>
    <col min="9218" max="9218" width="5.5703125" customWidth="1"/>
    <col min="9219" max="9219" width="21.85546875" customWidth="1"/>
    <col min="9220" max="9220" width="7.42578125" bestFit="1" customWidth="1"/>
    <col min="9221" max="9221" width="5.42578125" bestFit="1" customWidth="1"/>
    <col min="9222" max="9222" width="11.85546875" bestFit="1" customWidth="1"/>
    <col min="9223" max="9223" width="9.7109375" customWidth="1"/>
    <col min="9224" max="9224" width="10.140625" customWidth="1"/>
    <col min="9225" max="9225" width="6.85546875" customWidth="1"/>
    <col min="9226" max="9226" width="12.85546875" customWidth="1"/>
    <col min="9228" max="9228" width="6.28515625" customWidth="1"/>
    <col min="9229" max="9229" width="7.7109375" customWidth="1"/>
    <col min="9230" max="9230" width="22.42578125" customWidth="1"/>
    <col min="9231" max="9231" width="8.85546875" customWidth="1"/>
    <col min="9232" max="9232" width="14.42578125" customWidth="1"/>
    <col min="9233" max="9233" width="11" customWidth="1"/>
    <col min="9234" max="9234" width="12" customWidth="1"/>
    <col min="9473" max="9473" width="5.42578125" customWidth="1"/>
    <col min="9474" max="9474" width="5.5703125" customWidth="1"/>
    <col min="9475" max="9475" width="21.85546875" customWidth="1"/>
    <col min="9476" max="9476" width="7.42578125" bestFit="1" customWidth="1"/>
    <col min="9477" max="9477" width="5.42578125" bestFit="1" customWidth="1"/>
    <col min="9478" max="9478" width="11.85546875" bestFit="1" customWidth="1"/>
    <col min="9479" max="9479" width="9.7109375" customWidth="1"/>
    <col min="9480" max="9480" width="10.140625" customWidth="1"/>
    <col min="9481" max="9481" width="6.85546875" customWidth="1"/>
    <col min="9482" max="9482" width="12.85546875" customWidth="1"/>
    <col min="9484" max="9484" width="6.28515625" customWidth="1"/>
    <col min="9485" max="9485" width="7.7109375" customWidth="1"/>
    <col min="9486" max="9486" width="22.42578125" customWidth="1"/>
    <col min="9487" max="9487" width="8.85546875" customWidth="1"/>
    <col min="9488" max="9488" width="14.42578125" customWidth="1"/>
    <col min="9489" max="9489" width="11" customWidth="1"/>
    <col min="9490" max="9490" width="12" customWidth="1"/>
    <col min="9729" max="9729" width="5.42578125" customWidth="1"/>
    <col min="9730" max="9730" width="5.5703125" customWidth="1"/>
    <col min="9731" max="9731" width="21.85546875" customWidth="1"/>
    <col min="9732" max="9732" width="7.42578125" bestFit="1" customWidth="1"/>
    <col min="9733" max="9733" width="5.42578125" bestFit="1" customWidth="1"/>
    <col min="9734" max="9734" width="11.85546875" bestFit="1" customWidth="1"/>
    <col min="9735" max="9735" width="9.7109375" customWidth="1"/>
    <col min="9736" max="9736" width="10.140625" customWidth="1"/>
    <col min="9737" max="9737" width="6.85546875" customWidth="1"/>
    <col min="9738" max="9738" width="12.85546875" customWidth="1"/>
    <col min="9740" max="9740" width="6.28515625" customWidth="1"/>
    <col min="9741" max="9741" width="7.7109375" customWidth="1"/>
    <col min="9742" max="9742" width="22.42578125" customWidth="1"/>
    <col min="9743" max="9743" width="8.85546875" customWidth="1"/>
    <col min="9744" max="9744" width="14.42578125" customWidth="1"/>
    <col min="9745" max="9745" width="11" customWidth="1"/>
    <col min="9746" max="9746" width="12" customWidth="1"/>
    <col min="9985" max="9985" width="5.42578125" customWidth="1"/>
    <col min="9986" max="9986" width="5.5703125" customWidth="1"/>
    <col min="9987" max="9987" width="21.85546875" customWidth="1"/>
    <col min="9988" max="9988" width="7.42578125" bestFit="1" customWidth="1"/>
    <col min="9989" max="9989" width="5.42578125" bestFit="1" customWidth="1"/>
    <col min="9990" max="9990" width="11.85546875" bestFit="1" customWidth="1"/>
    <col min="9991" max="9991" width="9.7109375" customWidth="1"/>
    <col min="9992" max="9992" width="10.140625" customWidth="1"/>
    <col min="9993" max="9993" width="6.85546875" customWidth="1"/>
    <col min="9994" max="9994" width="12.85546875" customWidth="1"/>
    <col min="9996" max="9996" width="6.28515625" customWidth="1"/>
    <col min="9997" max="9997" width="7.7109375" customWidth="1"/>
    <col min="9998" max="9998" width="22.42578125" customWidth="1"/>
    <col min="9999" max="9999" width="8.85546875" customWidth="1"/>
    <col min="10000" max="10000" width="14.42578125" customWidth="1"/>
    <col min="10001" max="10001" width="11" customWidth="1"/>
    <col min="10002" max="10002" width="12" customWidth="1"/>
    <col min="10241" max="10241" width="5.42578125" customWidth="1"/>
    <col min="10242" max="10242" width="5.5703125" customWidth="1"/>
    <col min="10243" max="10243" width="21.85546875" customWidth="1"/>
    <col min="10244" max="10244" width="7.42578125" bestFit="1" customWidth="1"/>
    <col min="10245" max="10245" width="5.42578125" bestFit="1" customWidth="1"/>
    <col min="10246" max="10246" width="11.85546875" bestFit="1" customWidth="1"/>
    <col min="10247" max="10247" width="9.7109375" customWidth="1"/>
    <col min="10248" max="10248" width="10.140625" customWidth="1"/>
    <col min="10249" max="10249" width="6.85546875" customWidth="1"/>
    <col min="10250" max="10250" width="12.85546875" customWidth="1"/>
    <col min="10252" max="10252" width="6.28515625" customWidth="1"/>
    <col min="10253" max="10253" width="7.7109375" customWidth="1"/>
    <col min="10254" max="10254" width="22.42578125" customWidth="1"/>
    <col min="10255" max="10255" width="8.85546875" customWidth="1"/>
    <col min="10256" max="10256" width="14.42578125" customWidth="1"/>
    <col min="10257" max="10257" width="11" customWidth="1"/>
    <col min="10258" max="10258" width="12" customWidth="1"/>
    <col min="10497" max="10497" width="5.42578125" customWidth="1"/>
    <col min="10498" max="10498" width="5.5703125" customWidth="1"/>
    <col min="10499" max="10499" width="21.85546875" customWidth="1"/>
    <col min="10500" max="10500" width="7.42578125" bestFit="1" customWidth="1"/>
    <col min="10501" max="10501" width="5.42578125" bestFit="1" customWidth="1"/>
    <col min="10502" max="10502" width="11.85546875" bestFit="1" customWidth="1"/>
    <col min="10503" max="10503" width="9.7109375" customWidth="1"/>
    <col min="10504" max="10504" width="10.140625" customWidth="1"/>
    <col min="10505" max="10505" width="6.85546875" customWidth="1"/>
    <col min="10506" max="10506" width="12.85546875" customWidth="1"/>
    <col min="10508" max="10508" width="6.28515625" customWidth="1"/>
    <col min="10509" max="10509" width="7.7109375" customWidth="1"/>
    <col min="10510" max="10510" width="22.42578125" customWidth="1"/>
    <col min="10511" max="10511" width="8.85546875" customWidth="1"/>
    <col min="10512" max="10512" width="14.42578125" customWidth="1"/>
    <col min="10513" max="10513" width="11" customWidth="1"/>
    <col min="10514" max="10514" width="12" customWidth="1"/>
    <col min="10753" max="10753" width="5.42578125" customWidth="1"/>
    <col min="10754" max="10754" width="5.5703125" customWidth="1"/>
    <col min="10755" max="10755" width="21.85546875" customWidth="1"/>
    <col min="10756" max="10756" width="7.42578125" bestFit="1" customWidth="1"/>
    <col min="10757" max="10757" width="5.42578125" bestFit="1" customWidth="1"/>
    <col min="10758" max="10758" width="11.85546875" bestFit="1" customWidth="1"/>
    <col min="10759" max="10759" width="9.7109375" customWidth="1"/>
    <col min="10760" max="10760" width="10.140625" customWidth="1"/>
    <col min="10761" max="10761" width="6.85546875" customWidth="1"/>
    <col min="10762" max="10762" width="12.85546875" customWidth="1"/>
    <col min="10764" max="10764" width="6.28515625" customWidth="1"/>
    <col min="10765" max="10765" width="7.7109375" customWidth="1"/>
    <col min="10766" max="10766" width="22.42578125" customWidth="1"/>
    <col min="10767" max="10767" width="8.85546875" customWidth="1"/>
    <col min="10768" max="10768" width="14.42578125" customWidth="1"/>
    <col min="10769" max="10769" width="11" customWidth="1"/>
    <col min="10770" max="10770" width="12" customWidth="1"/>
    <col min="11009" max="11009" width="5.42578125" customWidth="1"/>
    <col min="11010" max="11010" width="5.5703125" customWidth="1"/>
    <col min="11011" max="11011" width="21.85546875" customWidth="1"/>
    <col min="11012" max="11012" width="7.42578125" bestFit="1" customWidth="1"/>
    <col min="11013" max="11013" width="5.42578125" bestFit="1" customWidth="1"/>
    <col min="11014" max="11014" width="11.85546875" bestFit="1" customWidth="1"/>
    <col min="11015" max="11015" width="9.7109375" customWidth="1"/>
    <col min="11016" max="11016" width="10.140625" customWidth="1"/>
    <col min="11017" max="11017" width="6.85546875" customWidth="1"/>
    <col min="11018" max="11018" width="12.85546875" customWidth="1"/>
    <col min="11020" max="11020" width="6.28515625" customWidth="1"/>
    <col min="11021" max="11021" width="7.7109375" customWidth="1"/>
    <col min="11022" max="11022" width="22.42578125" customWidth="1"/>
    <col min="11023" max="11023" width="8.85546875" customWidth="1"/>
    <col min="11024" max="11024" width="14.42578125" customWidth="1"/>
    <col min="11025" max="11025" width="11" customWidth="1"/>
    <col min="11026" max="11026" width="12" customWidth="1"/>
    <col min="11265" max="11265" width="5.42578125" customWidth="1"/>
    <col min="11266" max="11266" width="5.5703125" customWidth="1"/>
    <col min="11267" max="11267" width="21.85546875" customWidth="1"/>
    <col min="11268" max="11268" width="7.42578125" bestFit="1" customWidth="1"/>
    <col min="11269" max="11269" width="5.42578125" bestFit="1" customWidth="1"/>
    <col min="11270" max="11270" width="11.85546875" bestFit="1" customWidth="1"/>
    <col min="11271" max="11271" width="9.7109375" customWidth="1"/>
    <col min="11272" max="11272" width="10.140625" customWidth="1"/>
    <col min="11273" max="11273" width="6.85546875" customWidth="1"/>
    <col min="11274" max="11274" width="12.85546875" customWidth="1"/>
    <col min="11276" max="11276" width="6.28515625" customWidth="1"/>
    <col min="11277" max="11277" width="7.7109375" customWidth="1"/>
    <col min="11278" max="11278" width="22.42578125" customWidth="1"/>
    <col min="11279" max="11279" width="8.85546875" customWidth="1"/>
    <col min="11280" max="11280" width="14.42578125" customWidth="1"/>
    <col min="11281" max="11281" width="11" customWidth="1"/>
    <col min="11282" max="11282" width="12" customWidth="1"/>
    <col min="11521" max="11521" width="5.42578125" customWidth="1"/>
    <col min="11522" max="11522" width="5.5703125" customWidth="1"/>
    <col min="11523" max="11523" width="21.85546875" customWidth="1"/>
    <col min="11524" max="11524" width="7.42578125" bestFit="1" customWidth="1"/>
    <col min="11525" max="11525" width="5.42578125" bestFit="1" customWidth="1"/>
    <col min="11526" max="11526" width="11.85546875" bestFit="1" customWidth="1"/>
    <col min="11527" max="11527" width="9.7109375" customWidth="1"/>
    <col min="11528" max="11528" width="10.140625" customWidth="1"/>
    <col min="11529" max="11529" width="6.85546875" customWidth="1"/>
    <col min="11530" max="11530" width="12.85546875" customWidth="1"/>
    <col min="11532" max="11532" width="6.28515625" customWidth="1"/>
    <col min="11533" max="11533" width="7.7109375" customWidth="1"/>
    <col min="11534" max="11534" width="22.42578125" customWidth="1"/>
    <col min="11535" max="11535" width="8.85546875" customWidth="1"/>
    <col min="11536" max="11536" width="14.42578125" customWidth="1"/>
    <col min="11537" max="11537" width="11" customWidth="1"/>
    <col min="11538" max="11538" width="12" customWidth="1"/>
    <col min="11777" max="11777" width="5.42578125" customWidth="1"/>
    <col min="11778" max="11778" width="5.5703125" customWidth="1"/>
    <col min="11779" max="11779" width="21.85546875" customWidth="1"/>
    <col min="11780" max="11780" width="7.42578125" bestFit="1" customWidth="1"/>
    <col min="11781" max="11781" width="5.42578125" bestFit="1" customWidth="1"/>
    <col min="11782" max="11782" width="11.85546875" bestFit="1" customWidth="1"/>
    <col min="11783" max="11783" width="9.7109375" customWidth="1"/>
    <col min="11784" max="11784" width="10.140625" customWidth="1"/>
    <col min="11785" max="11785" width="6.85546875" customWidth="1"/>
    <col min="11786" max="11786" width="12.85546875" customWidth="1"/>
    <col min="11788" max="11788" width="6.28515625" customWidth="1"/>
    <col min="11789" max="11789" width="7.7109375" customWidth="1"/>
    <col min="11790" max="11790" width="22.42578125" customWidth="1"/>
    <col min="11791" max="11791" width="8.85546875" customWidth="1"/>
    <col min="11792" max="11792" width="14.42578125" customWidth="1"/>
    <col min="11793" max="11793" width="11" customWidth="1"/>
    <col min="11794" max="11794" width="12" customWidth="1"/>
    <col min="12033" max="12033" width="5.42578125" customWidth="1"/>
    <col min="12034" max="12034" width="5.5703125" customWidth="1"/>
    <col min="12035" max="12035" width="21.85546875" customWidth="1"/>
    <col min="12036" max="12036" width="7.42578125" bestFit="1" customWidth="1"/>
    <col min="12037" max="12037" width="5.42578125" bestFit="1" customWidth="1"/>
    <col min="12038" max="12038" width="11.85546875" bestFit="1" customWidth="1"/>
    <col min="12039" max="12039" width="9.7109375" customWidth="1"/>
    <col min="12040" max="12040" width="10.140625" customWidth="1"/>
    <col min="12041" max="12041" width="6.85546875" customWidth="1"/>
    <col min="12042" max="12042" width="12.85546875" customWidth="1"/>
    <col min="12044" max="12044" width="6.28515625" customWidth="1"/>
    <col min="12045" max="12045" width="7.7109375" customWidth="1"/>
    <col min="12046" max="12046" width="22.42578125" customWidth="1"/>
    <col min="12047" max="12047" width="8.85546875" customWidth="1"/>
    <col min="12048" max="12048" width="14.42578125" customWidth="1"/>
    <col min="12049" max="12049" width="11" customWidth="1"/>
    <col min="12050" max="12050" width="12" customWidth="1"/>
    <col min="12289" max="12289" width="5.42578125" customWidth="1"/>
    <col min="12290" max="12290" width="5.5703125" customWidth="1"/>
    <col min="12291" max="12291" width="21.85546875" customWidth="1"/>
    <col min="12292" max="12292" width="7.42578125" bestFit="1" customWidth="1"/>
    <col min="12293" max="12293" width="5.42578125" bestFit="1" customWidth="1"/>
    <col min="12294" max="12294" width="11.85546875" bestFit="1" customWidth="1"/>
    <col min="12295" max="12295" width="9.7109375" customWidth="1"/>
    <col min="12296" max="12296" width="10.140625" customWidth="1"/>
    <col min="12297" max="12297" width="6.85546875" customWidth="1"/>
    <col min="12298" max="12298" width="12.85546875" customWidth="1"/>
    <col min="12300" max="12300" width="6.28515625" customWidth="1"/>
    <col min="12301" max="12301" width="7.7109375" customWidth="1"/>
    <col min="12302" max="12302" width="22.42578125" customWidth="1"/>
    <col min="12303" max="12303" width="8.85546875" customWidth="1"/>
    <col min="12304" max="12304" width="14.42578125" customWidth="1"/>
    <col min="12305" max="12305" width="11" customWidth="1"/>
    <col min="12306" max="12306" width="12" customWidth="1"/>
    <col min="12545" max="12545" width="5.42578125" customWidth="1"/>
    <col min="12546" max="12546" width="5.5703125" customWidth="1"/>
    <col min="12547" max="12547" width="21.85546875" customWidth="1"/>
    <col min="12548" max="12548" width="7.42578125" bestFit="1" customWidth="1"/>
    <col min="12549" max="12549" width="5.42578125" bestFit="1" customWidth="1"/>
    <col min="12550" max="12550" width="11.85546875" bestFit="1" customWidth="1"/>
    <col min="12551" max="12551" width="9.7109375" customWidth="1"/>
    <col min="12552" max="12552" width="10.140625" customWidth="1"/>
    <col min="12553" max="12553" width="6.85546875" customWidth="1"/>
    <col min="12554" max="12554" width="12.85546875" customWidth="1"/>
    <col min="12556" max="12556" width="6.28515625" customWidth="1"/>
    <col min="12557" max="12557" width="7.7109375" customWidth="1"/>
    <col min="12558" max="12558" width="22.42578125" customWidth="1"/>
    <col min="12559" max="12559" width="8.85546875" customWidth="1"/>
    <col min="12560" max="12560" width="14.42578125" customWidth="1"/>
    <col min="12561" max="12561" width="11" customWidth="1"/>
    <col min="12562" max="12562" width="12" customWidth="1"/>
    <col min="12801" max="12801" width="5.42578125" customWidth="1"/>
    <col min="12802" max="12802" width="5.5703125" customWidth="1"/>
    <col min="12803" max="12803" width="21.85546875" customWidth="1"/>
    <col min="12804" max="12804" width="7.42578125" bestFit="1" customWidth="1"/>
    <col min="12805" max="12805" width="5.42578125" bestFit="1" customWidth="1"/>
    <col min="12806" max="12806" width="11.85546875" bestFit="1" customWidth="1"/>
    <col min="12807" max="12807" width="9.7109375" customWidth="1"/>
    <col min="12808" max="12808" width="10.140625" customWidth="1"/>
    <col min="12809" max="12809" width="6.85546875" customWidth="1"/>
    <col min="12810" max="12810" width="12.85546875" customWidth="1"/>
    <col min="12812" max="12812" width="6.28515625" customWidth="1"/>
    <col min="12813" max="12813" width="7.7109375" customWidth="1"/>
    <col min="12814" max="12814" width="22.42578125" customWidth="1"/>
    <col min="12815" max="12815" width="8.85546875" customWidth="1"/>
    <col min="12816" max="12816" width="14.42578125" customWidth="1"/>
    <col min="12817" max="12817" width="11" customWidth="1"/>
    <col min="12818" max="12818" width="12" customWidth="1"/>
    <col min="13057" max="13057" width="5.42578125" customWidth="1"/>
    <col min="13058" max="13058" width="5.5703125" customWidth="1"/>
    <col min="13059" max="13059" width="21.85546875" customWidth="1"/>
    <col min="13060" max="13060" width="7.42578125" bestFit="1" customWidth="1"/>
    <col min="13061" max="13061" width="5.42578125" bestFit="1" customWidth="1"/>
    <col min="13062" max="13062" width="11.85546875" bestFit="1" customWidth="1"/>
    <col min="13063" max="13063" width="9.7109375" customWidth="1"/>
    <col min="13064" max="13064" width="10.140625" customWidth="1"/>
    <col min="13065" max="13065" width="6.85546875" customWidth="1"/>
    <col min="13066" max="13066" width="12.85546875" customWidth="1"/>
    <col min="13068" max="13068" width="6.28515625" customWidth="1"/>
    <col min="13069" max="13069" width="7.7109375" customWidth="1"/>
    <col min="13070" max="13070" width="22.42578125" customWidth="1"/>
    <col min="13071" max="13071" width="8.85546875" customWidth="1"/>
    <col min="13072" max="13072" width="14.42578125" customWidth="1"/>
    <col min="13073" max="13073" width="11" customWidth="1"/>
    <col min="13074" max="13074" width="12" customWidth="1"/>
    <col min="13313" max="13313" width="5.42578125" customWidth="1"/>
    <col min="13314" max="13314" width="5.5703125" customWidth="1"/>
    <col min="13315" max="13315" width="21.85546875" customWidth="1"/>
    <col min="13316" max="13316" width="7.42578125" bestFit="1" customWidth="1"/>
    <col min="13317" max="13317" width="5.42578125" bestFit="1" customWidth="1"/>
    <col min="13318" max="13318" width="11.85546875" bestFit="1" customWidth="1"/>
    <col min="13319" max="13319" width="9.7109375" customWidth="1"/>
    <col min="13320" max="13320" width="10.140625" customWidth="1"/>
    <col min="13321" max="13321" width="6.85546875" customWidth="1"/>
    <col min="13322" max="13322" width="12.85546875" customWidth="1"/>
    <col min="13324" max="13324" width="6.28515625" customWidth="1"/>
    <col min="13325" max="13325" width="7.7109375" customWidth="1"/>
    <col min="13326" max="13326" width="22.42578125" customWidth="1"/>
    <col min="13327" max="13327" width="8.85546875" customWidth="1"/>
    <col min="13328" max="13328" width="14.42578125" customWidth="1"/>
    <col min="13329" max="13329" width="11" customWidth="1"/>
    <col min="13330" max="13330" width="12" customWidth="1"/>
    <col min="13569" max="13569" width="5.42578125" customWidth="1"/>
    <col min="13570" max="13570" width="5.5703125" customWidth="1"/>
    <col min="13571" max="13571" width="21.85546875" customWidth="1"/>
    <col min="13572" max="13572" width="7.42578125" bestFit="1" customWidth="1"/>
    <col min="13573" max="13573" width="5.42578125" bestFit="1" customWidth="1"/>
    <col min="13574" max="13574" width="11.85546875" bestFit="1" customWidth="1"/>
    <col min="13575" max="13575" width="9.7109375" customWidth="1"/>
    <col min="13576" max="13576" width="10.140625" customWidth="1"/>
    <col min="13577" max="13577" width="6.85546875" customWidth="1"/>
    <col min="13578" max="13578" width="12.85546875" customWidth="1"/>
    <col min="13580" max="13580" width="6.28515625" customWidth="1"/>
    <col min="13581" max="13581" width="7.7109375" customWidth="1"/>
    <col min="13582" max="13582" width="22.42578125" customWidth="1"/>
    <col min="13583" max="13583" width="8.85546875" customWidth="1"/>
    <col min="13584" max="13584" width="14.42578125" customWidth="1"/>
    <col min="13585" max="13585" width="11" customWidth="1"/>
    <col min="13586" max="13586" width="12" customWidth="1"/>
    <col min="13825" max="13825" width="5.42578125" customWidth="1"/>
    <col min="13826" max="13826" width="5.5703125" customWidth="1"/>
    <col min="13827" max="13827" width="21.85546875" customWidth="1"/>
    <col min="13828" max="13828" width="7.42578125" bestFit="1" customWidth="1"/>
    <col min="13829" max="13829" width="5.42578125" bestFit="1" customWidth="1"/>
    <col min="13830" max="13830" width="11.85546875" bestFit="1" customWidth="1"/>
    <col min="13831" max="13831" width="9.7109375" customWidth="1"/>
    <col min="13832" max="13832" width="10.140625" customWidth="1"/>
    <col min="13833" max="13833" width="6.85546875" customWidth="1"/>
    <col min="13834" max="13834" width="12.85546875" customWidth="1"/>
    <col min="13836" max="13836" width="6.28515625" customWidth="1"/>
    <col min="13837" max="13837" width="7.7109375" customWidth="1"/>
    <col min="13838" max="13838" width="22.42578125" customWidth="1"/>
    <col min="13839" max="13839" width="8.85546875" customWidth="1"/>
    <col min="13840" max="13840" width="14.42578125" customWidth="1"/>
    <col min="13841" max="13841" width="11" customWidth="1"/>
    <col min="13842" max="13842" width="12" customWidth="1"/>
    <col min="14081" max="14081" width="5.42578125" customWidth="1"/>
    <col min="14082" max="14082" width="5.5703125" customWidth="1"/>
    <col min="14083" max="14083" width="21.85546875" customWidth="1"/>
    <col min="14084" max="14084" width="7.42578125" bestFit="1" customWidth="1"/>
    <col min="14085" max="14085" width="5.42578125" bestFit="1" customWidth="1"/>
    <col min="14086" max="14086" width="11.85546875" bestFit="1" customWidth="1"/>
    <col min="14087" max="14087" width="9.7109375" customWidth="1"/>
    <col min="14088" max="14088" width="10.140625" customWidth="1"/>
    <col min="14089" max="14089" width="6.85546875" customWidth="1"/>
    <col min="14090" max="14090" width="12.85546875" customWidth="1"/>
    <col min="14092" max="14092" width="6.28515625" customWidth="1"/>
    <col min="14093" max="14093" width="7.7109375" customWidth="1"/>
    <col min="14094" max="14094" width="22.42578125" customWidth="1"/>
    <col min="14095" max="14095" width="8.85546875" customWidth="1"/>
    <col min="14096" max="14096" width="14.42578125" customWidth="1"/>
    <col min="14097" max="14097" width="11" customWidth="1"/>
    <col min="14098" max="14098" width="12" customWidth="1"/>
    <col min="14337" max="14337" width="5.42578125" customWidth="1"/>
    <col min="14338" max="14338" width="5.5703125" customWidth="1"/>
    <col min="14339" max="14339" width="21.85546875" customWidth="1"/>
    <col min="14340" max="14340" width="7.42578125" bestFit="1" customWidth="1"/>
    <col min="14341" max="14341" width="5.42578125" bestFit="1" customWidth="1"/>
    <col min="14342" max="14342" width="11.85546875" bestFit="1" customWidth="1"/>
    <col min="14343" max="14343" width="9.7109375" customWidth="1"/>
    <col min="14344" max="14344" width="10.140625" customWidth="1"/>
    <col min="14345" max="14345" width="6.85546875" customWidth="1"/>
    <col min="14346" max="14346" width="12.85546875" customWidth="1"/>
    <col min="14348" max="14348" width="6.28515625" customWidth="1"/>
    <col min="14349" max="14349" width="7.7109375" customWidth="1"/>
    <col min="14350" max="14350" width="22.42578125" customWidth="1"/>
    <col min="14351" max="14351" width="8.85546875" customWidth="1"/>
    <col min="14352" max="14352" width="14.42578125" customWidth="1"/>
    <col min="14353" max="14353" width="11" customWidth="1"/>
    <col min="14354" max="14354" width="12" customWidth="1"/>
    <col min="14593" max="14593" width="5.42578125" customWidth="1"/>
    <col min="14594" max="14594" width="5.5703125" customWidth="1"/>
    <col min="14595" max="14595" width="21.85546875" customWidth="1"/>
    <col min="14596" max="14596" width="7.42578125" bestFit="1" customWidth="1"/>
    <col min="14597" max="14597" width="5.42578125" bestFit="1" customWidth="1"/>
    <col min="14598" max="14598" width="11.85546875" bestFit="1" customWidth="1"/>
    <col min="14599" max="14599" width="9.7109375" customWidth="1"/>
    <col min="14600" max="14600" width="10.140625" customWidth="1"/>
    <col min="14601" max="14601" width="6.85546875" customWidth="1"/>
    <col min="14602" max="14602" width="12.85546875" customWidth="1"/>
    <col min="14604" max="14604" width="6.28515625" customWidth="1"/>
    <col min="14605" max="14605" width="7.7109375" customWidth="1"/>
    <col min="14606" max="14606" width="22.42578125" customWidth="1"/>
    <col min="14607" max="14607" width="8.85546875" customWidth="1"/>
    <col min="14608" max="14608" width="14.42578125" customWidth="1"/>
    <col min="14609" max="14609" width="11" customWidth="1"/>
    <col min="14610" max="14610" width="12" customWidth="1"/>
    <col min="14849" max="14849" width="5.42578125" customWidth="1"/>
    <col min="14850" max="14850" width="5.5703125" customWidth="1"/>
    <col min="14851" max="14851" width="21.85546875" customWidth="1"/>
    <col min="14852" max="14852" width="7.42578125" bestFit="1" customWidth="1"/>
    <col min="14853" max="14853" width="5.42578125" bestFit="1" customWidth="1"/>
    <col min="14854" max="14854" width="11.85546875" bestFit="1" customWidth="1"/>
    <col min="14855" max="14855" width="9.7109375" customWidth="1"/>
    <col min="14856" max="14856" width="10.140625" customWidth="1"/>
    <col min="14857" max="14857" width="6.85546875" customWidth="1"/>
    <col min="14858" max="14858" width="12.85546875" customWidth="1"/>
    <col min="14860" max="14860" width="6.28515625" customWidth="1"/>
    <col min="14861" max="14861" width="7.7109375" customWidth="1"/>
    <col min="14862" max="14862" width="22.42578125" customWidth="1"/>
    <col min="14863" max="14863" width="8.85546875" customWidth="1"/>
    <col min="14864" max="14864" width="14.42578125" customWidth="1"/>
    <col min="14865" max="14865" width="11" customWidth="1"/>
    <col min="14866" max="14866" width="12" customWidth="1"/>
    <col min="15105" max="15105" width="5.42578125" customWidth="1"/>
    <col min="15106" max="15106" width="5.5703125" customWidth="1"/>
    <col min="15107" max="15107" width="21.85546875" customWidth="1"/>
    <col min="15108" max="15108" width="7.42578125" bestFit="1" customWidth="1"/>
    <col min="15109" max="15109" width="5.42578125" bestFit="1" customWidth="1"/>
    <col min="15110" max="15110" width="11.85546875" bestFit="1" customWidth="1"/>
    <col min="15111" max="15111" width="9.7109375" customWidth="1"/>
    <col min="15112" max="15112" width="10.140625" customWidth="1"/>
    <col min="15113" max="15113" width="6.85546875" customWidth="1"/>
    <col min="15114" max="15114" width="12.85546875" customWidth="1"/>
    <col min="15116" max="15116" width="6.28515625" customWidth="1"/>
    <col min="15117" max="15117" width="7.7109375" customWidth="1"/>
    <col min="15118" max="15118" width="22.42578125" customWidth="1"/>
    <col min="15119" max="15119" width="8.85546875" customWidth="1"/>
    <col min="15120" max="15120" width="14.42578125" customWidth="1"/>
    <col min="15121" max="15121" width="11" customWidth="1"/>
    <col min="15122" max="15122" width="12" customWidth="1"/>
    <col min="15361" max="15361" width="5.42578125" customWidth="1"/>
    <col min="15362" max="15362" width="5.5703125" customWidth="1"/>
    <col min="15363" max="15363" width="21.85546875" customWidth="1"/>
    <col min="15364" max="15364" width="7.42578125" bestFit="1" customWidth="1"/>
    <col min="15365" max="15365" width="5.42578125" bestFit="1" customWidth="1"/>
    <col min="15366" max="15366" width="11.85546875" bestFit="1" customWidth="1"/>
    <col min="15367" max="15367" width="9.7109375" customWidth="1"/>
    <col min="15368" max="15368" width="10.140625" customWidth="1"/>
    <col min="15369" max="15369" width="6.85546875" customWidth="1"/>
    <col min="15370" max="15370" width="12.85546875" customWidth="1"/>
    <col min="15372" max="15372" width="6.28515625" customWidth="1"/>
    <col min="15373" max="15373" width="7.7109375" customWidth="1"/>
    <col min="15374" max="15374" width="22.42578125" customWidth="1"/>
    <col min="15375" max="15375" width="8.85546875" customWidth="1"/>
    <col min="15376" max="15376" width="14.42578125" customWidth="1"/>
    <col min="15377" max="15377" width="11" customWidth="1"/>
    <col min="15378" max="15378" width="12" customWidth="1"/>
    <col min="15617" max="15617" width="5.42578125" customWidth="1"/>
    <col min="15618" max="15618" width="5.5703125" customWidth="1"/>
    <col min="15619" max="15619" width="21.85546875" customWidth="1"/>
    <col min="15620" max="15620" width="7.42578125" bestFit="1" customWidth="1"/>
    <col min="15621" max="15621" width="5.42578125" bestFit="1" customWidth="1"/>
    <col min="15622" max="15622" width="11.85546875" bestFit="1" customWidth="1"/>
    <col min="15623" max="15623" width="9.7109375" customWidth="1"/>
    <col min="15624" max="15624" width="10.140625" customWidth="1"/>
    <col min="15625" max="15625" width="6.85546875" customWidth="1"/>
    <col min="15626" max="15626" width="12.85546875" customWidth="1"/>
    <col min="15628" max="15628" width="6.28515625" customWidth="1"/>
    <col min="15629" max="15629" width="7.7109375" customWidth="1"/>
    <col min="15630" max="15630" width="22.42578125" customWidth="1"/>
    <col min="15631" max="15631" width="8.85546875" customWidth="1"/>
    <col min="15632" max="15632" width="14.42578125" customWidth="1"/>
    <col min="15633" max="15633" width="11" customWidth="1"/>
    <col min="15634" max="15634" width="12" customWidth="1"/>
    <col min="15873" max="15873" width="5.42578125" customWidth="1"/>
    <col min="15874" max="15874" width="5.5703125" customWidth="1"/>
    <col min="15875" max="15875" width="21.85546875" customWidth="1"/>
    <col min="15876" max="15876" width="7.42578125" bestFit="1" customWidth="1"/>
    <col min="15877" max="15877" width="5.42578125" bestFit="1" customWidth="1"/>
    <col min="15878" max="15878" width="11.85546875" bestFit="1" customWidth="1"/>
    <col min="15879" max="15879" width="9.7109375" customWidth="1"/>
    <col min="15880" max="15880" width="10.140625" customWidth="1"/>
    <col min="15881" max="15881" width="6.85546875" customWidth="1"/>
    <col min="15882" max="15882" width="12.85546875" customWidth="1"/>
    <col min="15884" max="15884" width="6.28515625" customWidth="1"/>
    <col min="15885" max="15885" width="7.7109375" customWidth="1"/>
    <col min="15886" max="15886" width="22.42578125" customWidth="1"/>
    <col min="15887" max="15887" width="8.85546875" customWidth="1"/>
    <col min="15888" max="15888" width="14.42578125" customWidth="1"/>
    <col min="15889" max="15889" width="11" customWidth="1"/>
    <col min="15890" max="15890" width="12" customWidth="1"/>
    <col min="16129" max="16129" width="5.42578125" customWidth="1"/>
    <col min="16130" max="16130" width="5.5703125" customWidth="1"/>
    <col min="16131" max="16131" width="21.85546875" customWidth="1"/>
    <col min="16132" max="16132" width="7.42578125" bestFit="1" customWidth="1"/>
    <col min="16133" max="16133" width="5.42578125" bestFit="1" customWidth="1"/>
    <col min="16134" max="16134" width="11.85546875" bestFit="1" customWidth="1"/>
    <col min="16135" max="16135" width="9.7109375" customWidth="1"/>
    <col min="16136" max="16136" width="10.140625" customWidth="1"/>
    <col min="16137" max="16137" width="6.85546875" customWidth="1"/>
    <col min="16138" max="16138" width="12.85546875" customWidth="1"/>
    <col min="16140" max="16140" width="6.28515625" customWidth="1"/>
    <col min="16141" max="16141" width="7.7109375" customWidth="1"/>
    <col min="16142" max="16142" width="22.42578125" customWidth="1"/>
    <col min="16143" max="16143" width="8.85546875" customWidth="1"/>
    <col min="16144" max="16144" width="14.42578125" customWidth="1"/>
    <col min="16145" max="16145" width="11" customWidth="1"/>
    <col min="16146" max="16146" width="12" customWidth="1"/>
  </cols>
  <sheetData>
    <row r="1" spans="1:18" x14ac:dyDescent="0.25">
      <c r="A1" s="73" t="s">
        <v>78</v>
      </c>
    </row>
    <row r="2" spans="1:18" ht="15" customHeight="1" thickBot="1" x14ac:dyDescent="0.3"/>
    <row r="3" spans="1:18" x14ac:dyDescent="0.25">
      <c r="A3" s="74" t="s">
        <v>45</v>
      </c>
      <c r="B3" s="75"/>
      <c r="C3" s="153" t="s">
        <v>46</v>
      </c>
      <c r="D3" s="153"/>
      <c r="E3" s="153"/>
      <c r="F3" s="153"/>
      <c r="G3" s="154"/>
      <c r="H3" s="76" t="s">
        <v>47</v>
      </c>
      <c r="I3" s="155" t="s">
        <v>48</v>
      </c>
      <c r="J3" s="156"/>
    </row>
    <row r="4" spans="1:18" x14ac:dyDescent="0.25">
      <c r="A4" s="77" t="s">
        <v>49</v>
      </c>
      <c r="B4" s="78"/>
      <c r="C4" s="79"/>
      <c r="D4" s="79"/>
      <c r="E4" s="79"/>
      <c r="F4" s="79"/>
      <c r="G4" s="80"/>
      <c r="H4" s="81" t="s">
        <v>50</v>
      </c>
      <c r="I4" s="157">
        <f ca="1">TODAY()</f>
        <v>45631</v>
      </c>
      <c r="J4" s="158"/>
    </row>
    <row r="5" spans="1:18" ht="15.75" thickBot="1" x14ac:dyDescent="0.3">
      <c r="A5" s="82" t="s">
        <v>51</v>
      </c>
      <c r="B5" s="83"/>
      <c r="C5" s="159" t="s">
        <v>52</v>
      </c>
      <c r="D5" s="159"/>
      <c r="E5" s="159"/>
      <c r="F5" s="159"/>
      <c r="G5" s="160"/>
      <c r="H5" s="84" t="s">
        <v>53</v>
      </c>
      <c r="I5" s="161" t="s">
        <v>54</v>
      </c>
      <c r="J5" s="162"/>
    </row>
    <row r="6" spans="1:18" x14ac:dyDescent="0.25">
      <c r="A6" s="85"/>
      <c r="B6" s="86"/>
      <c r="C6" s="87"/>
      <c r="D6" s="87"/>
      <c r="E6" s="87"/>
      <c r="F6" s="86" t="s">
        <v>55</v>
      </c>
      <c r="G6" s="88" t="s">
        <v>56</v>
      </c>
      <c r="H6" s="85" t="s">
        <v>56</v>
      </c>
      <c r="I6" s="87"/>
      <c r="J6" s="89"/>
      <c r="N6" s="90" t="s">
        <v>57</v>
      </c>
      <c r="O6" s="91"/>
      <c r="P6" s="91"/>
      <c r="Q6" s="91"/>
      <c r="R6" s="91"/>
    </row>
    <row r="7" spans="1:18" x14ac:dyDescent="0.25">
      <c r="A7" s="92" t="s">
        <v>16</v>
      </c>
      <c r="B7" s="93" t="s">
        <v>58</v>
      </c>
      <c r="C7" s="93" t="s">
        <v>59</v>
      </c>
      <c r="D7" s="93" t="s">
        <v>60</v>
      </c>
      <c r="E7" s="93" t="s">
        <v>61</v>
      </c>
      <c r="F7" s="93" t="s">
        <v>62</v>
      </c>
      <c r="G7" s="94" t="s">
        <v>63</v>
      </c>
      <c r="H7" s="92" t="s">
        <v>64</v>
      </c>
      <c r="I7" s="93" t="s">
        <v>65</v>
      </c>
      <c r="J7" s="95" t="s">
        <v>66</v>
      </c>
      <c r="N7" s="91"/>
      <c r="O7" s="91"/>
      <c r="P7" s="91"/>
      <c r="Q7" s="91"/>
      <c r="R7" s="91"/>
    </row>
    <row r="8" spans="1:18" ht="15.75" thickBot="1" x14ac:dyDescent="0.3">
      <c r="A8" s="96"/>
      <c r="B8" s="97" t="s">
        <v>67</v>
      </c>
      <c r="C8" s="97" t="s">
        <v>68</v>
      </c>
      <c r="D8" s="97" t="s">
        <v>24</v>
      </c>
      <c r="E8" s="97" t="s">
        <v>24</v>
      </c>
      <c r="F8" s="97" t="s">
        <v>69</v>
      </c>
      <c r="G8" s="98" t="s">
        <v>70</v>
      </c>
      <c r="H8" s="96" t="s">
        <v>27</v>
      </c>
      <c r="I8" s="97"/>
      <c r="J8" s="99"/>
      <c r="N8" s="100" t="s">
        <v>71</v>
      </c>
      <c r="O8" s="100" t="s">
        <v>20</v>
      </c>
      <c r="P8" s="100" t="s">
        <v>72</v>
      </c>
      <c r="Q8" s="100" t="s">
        <v>73</v>
      </c>
      <c r="R8" s="100" t="s">
        <v>74</v>
      </c>
    </row>
    <row r="9" spans="1:18" x14ac:dyDescent="0.25">
      <c r="A9" s="101">
        <v>20</v>
      </c>
      <c r="B9" s="102">
        <v>37</v>
      </c>
      <c r="C9" s="103" t="s">
        <v>81</v>
      </c>
      <c r="D9" s="104">
        <v>6000</v>
      </c>
      <c r="E9" s="104">
        <v>180</v>
      </c>
      <c r="F9" s="105">
        <f>B9*D9/1000</f>
        <v>222</v>
      </c>
      <c r="G9" s="106">
        <f>450*0.08*0.18</f>
        <v>6.4799999999999995</v>
      </c>
      <c r="H9" s="107">
        <f>PRODUCT(F9,G9)</f>
        <v>1438.56</v>
      </c>
      <c r="I9" s="108" t="s">
        <v>79</v>
      </c>
      <c r="J9" s="109" t="s">
        <v>80</v>
      </c>
      <c r="N9" s="110"/>
      <c r="O9" s="110"/>
      <c r="P9" s="110"/>
      <c r="Q9" s="110"/>
      <c r="R9" s="110"/>
    </row>
    <row r="10" spans="1:18" x14ac:dyDescent="0.25">
      <c r="A10" s="101"/>
      <c r="B10" s="102"/>
      <c r="C10" s="103"/>
      <c r="D10" s="104"/>
      <c r="E10" s="104"/>
      <c r="F10" s="105"/>
      <c r="G10" s="106"/>
      <c r="H10" s="107"/>
      <c r="I10" s="108"/>
      <c r="J10" s="109"/>
      <c r="N10" s="110"/>
      <c r="O10" s="110"/>
      <c r="P10" s="110"/>
      <c r="Q10" s="110"/>
      <c r="R10" s="110"/>
    </row>
    <row r="11" spans="1:18" x14ac:dyDescent="0.25">
      <c r="A11" s="101"/>
      <c r="B11" s="102"/>
      <c r="C11" s="103"/>
      <c r="D11" s="104"/>
      <c r="E11" s="104"/>
      <c r="F11" s="105"/>
      <c r="G11" s="106"/>
      <c r="H11" s="107"/>
      <c r="I11" s="108"/>
      <c r="J11" s="109"/>
      <c r="N11" s="110"/>
      <c r="O11" s="110"/>
      <c r="P11" s="110"/>
      <c r="Q11" s="110"/>
      <c r="R11" s="110"/>
    </row>
    <row r="12" spans="1:18" ht="15.75" thickBot="1" x14ac:dyDescent="0.3">
      <c r="A12" s="111"/>
      <c r="B12" s="112"/>
      <c r="C12" s="113"/>
      <c r="D12" s="114"/>
      <c r="E12" s="114"/>
      <c r="F12" s="115"/>
      <c r="G12" s="116"/>
      <c r="H12" s="117"/>
      <c r="I12" s="118"/>
      <c r="J12" s="119"/>
    </row>
    <row r="13" spans="1:18" x14ac:dyDescent="0.25">
      <c r="A13" s="120" t="s">
        <v>75</v>
      </c>
      <c r="B13" s="121"/>
      <c r="C13" s="122"/>
      <c r="D13" s="123"/>
      <c r="E13" s="123"/>
      <c r="F13" s="124"/>
      <c r="G13" s="125"/>
      <c r="H13" s="126">
        <f>SUM(H9:H10)</f>
        <v>1438.56</v>
      </c>
      <c r="I13" s="127" t="s">
        <v>76</v>
      </c>
      <c r="J13" s="128"/>
    </row>
    <row r="14" spans="1:18" ht="15" customHeight="1" thickBot="1" x14ac:dyDescent="0.3">
      <c r="A14" s="129" t="s">
        <v>82</v>
      </c>
      <c r="B14" s="130"/>
      <c r="C14" s="131"/>
      <c r="D14" s="131"/>
      <c r="E14" s="131"/>
      <c r="F14" s="131"/>
      <c r="G14" s="131"/>
      <c r="H14" s="132">
        <f>PRODUCT(0.1,SUM(H9:H10))</f>
        <v>143.85599999999999</v>
      </c>
      <c r="I14" s="133" t="s">
        <v>76</v>
      </c>
      <c r="J14" s="134"/>
    </row>
    <row r="15" spans="1:18" ht="15" customHeight="1" thickBot="1" x14ac:dyDescent="0.3">
      <c r="A15" s="135" t="s">
        <v>77</v>
      </c>
      <c r="B15" s="136"/>
      <c r="C15" s="137"/>
      <c r="D15" s="137"/>
      <c r="E15" s="137"/>
      <c r="F15" s="137"/>
      <c r="G15" s="137"/>
      <c r="H15" s="138">
        <f>SUM(H13:H14)</f>
        <v>1582.4159999999999</v>
      </c>
      <c r="I15" s="139" t="s">
        <v>76</v>
      </c>
      <c r="J15" s="140" t="s">
        <v>83</v>
      </c>
    </row>
    <row r="20" spans="6:7" x14ac:dyDescent="0.25">
      <c r="F20" s="38"/>
      <c r="G20" s="38"/>
    </row>
    <row r="21" spans="6:7" x14ac:dyDescent="0.25">
      <c r="F21" s="38"/>
      <c r="G21" s="38"/>
    </row>
    <row r="22" spans="6:7" x14ac:dyDescent="0.25">
      <c r="F22" s="38"/>
      <c r="G22" s="38"/>
    </row>
    <row r="23" spans="6:7" x14ac:dyDescent="0.25">
      <c r="F23" s="38"/>
      <c r="G23" s="38"/>
    </row>
    <row r="24" spans="6:7" x14ac:dyDescent="0.25">
      <c r="F24" s="38"/>
      <c r="G24" s="38"/>
    </row>
    <row r="25" spans="6:7" x14ac:dyDescent="0.25">
      <c r="F25" s="38"/>
      <c r="G25" s="38"/>
    </row>
    <row r="26" spans="6:7" x14ac:dyDescent="0.25">
      <c r="F26" s="38"/>
      <c r="G26" s="38"/>
    </row>
    <row r="27" spans="6:7" x14ac:dyDescent="0.25">
      <c r="F27" s="38"/>
      <c r="G27" s="38"/>
    </row>
    <row r="28" spans="6:7" x14ac:dyDescent="0.25">
      <c r="F28" s="38"/>
      <c r="G28" s="38"/>
    </row>
    <row r="29" spans="6:7" x14ac:dyDescent="0.25">
      <c r="F29" s="38"/>
      <c r="G29" s="38"/>
    </row>
    <row r="30" spans="6:7" x14ac:dyDescent="0.25">
      <c r="F30" s="38"/>
      <c r="G30" s="38"/>
    </row>
    <row r="31" spans="6:7" x14ac:dyDescent="0.25">
      <c r="F31" s="38"/>
      <c r="G31" s="38"/>
    </row>
    <row r="32" spans="6:7" x14ac:dyDescent="0.25">
      <c r="F32" s="38"/>
      <c r="G32" s="38"/>
    </row>
    <row r="33" spans="6:7" x14ac:dyDescent="0.25">
      <c r="F33" s="38"/>
      <c r="G33" s="38"/>
    </row>
    <row r="34" spans="6:7" x14ac:dyDescent="0.25">
      <c r="F34" s="38"/>
      <c r="G34" s="38"/>
    </row>
    <row r="35" spans="6:7" x14ac:dyDescent="0.25">
      <c r="F35" s="38"/>
      <c r="G35" s="38"/>
    </row>
    <row r="36" spans="6:7" x14ac:dyDescent="0.25">
      <c r="F36" s="38"/>
      <c r="G36" s="38"/>
    </row>
    <row r="37" spans="6:7" x14ac:dyDescent="0.25">
      <c r="F37" s="38"/>
      <c r="G37" s="38"/>
    </row>
    <row r="38" spans="6:7" x14ac:dyDescent="0.25">
      <c r="F38" s="38"/>
      <c r="G38" s="38"/>
    </row>
    <row r="39" spans="6:7" x14ac:dyDescent="0.25">
      <c r="F39" s="38"/>
      <c r="G39" s="38"/>
    </row>
    <row r="40" spans="6:7" x14ac:dyDescent="0.25">
      <c r="F40" s="38"/>
      <c r="G40" s="38"/>
    </row>
    <row r="41" spans="6:7" x14ac:dyDescent="0.25">
      <c r="F41" s="38"/>
      <c r="G41" s="38"/>
    </row>
    <row r="42" spans="6:7" x14ac:dyDescent="0.25">
      <c r="F42" s="38"/>
      <c r="G42" s="38"/>
    </row>
    <row r="43" spans="6:7" x14ac:dyDescent="0.25">
      <c r="F43" s="38"/>
      <c r="G43" s="38"/>
    </row>
  </sheetData>
  <mergeCells count="5">
    <mergeCell ref="C3:G3"/>
    <mergeCell ref="I3:J3"/>
    <mergeCell ref="I4:J4"/>
    <mergeCell ref="C5:G5"/>
    <mergeCell ref="I5:J5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Výkaz mikropilot</vt:lpstr>
      <vt:lpstr>Výkaz oceli</vt:lpstr>
      <vt:lpstr>dřevo</vt:lpstr>
      <vt:lpstr>'Výkaz mikropilot'!Oblast_tisku</vt:lpstr>
      <vt:lpstr>'Výkaz oceli'!Oblast_tisku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ALSTON spol. s r.o.</dc:creator>
  <cp:lastModifiedBy>Oleksij Pouzar</cp:lastModifiedBy>
  <cp:lastPrinted>2024-12-05T16:06:34Z</cp:lastPrinted>
  <dcterms:created xsi:type="dcterms:W3CDTF">2011-08-28T10:32:37Z</dcterms:created>
  <dcterms:modified xsi:type="dcterms:W3CDTF">2024-12-05T16:06:50Z</dcterms:modified>
</cp:coreProperties>
</file>